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bastijanm\Desktop\"/>
    </mc:Choice>
  </mc:AlternateContent>
  <xr:revisionPtr revIDLastSave="0" documentId="8_{F0CF434E-9907-4E17-AF95-FD2508F32806}" xr6:coauthVersionLast="47" xr6:coauthVersionMax="47" xr10:uidLastSave="{00000000-0000-0000-0000-000000000000}"/>
  <workbookProtection lockStructure="1"/>
  <bookViews>
    <workbookView xWindow="-120" yWindow="-120" windowWidth="29040" windowHeight="15840" activeTab="1" xr2:uid="{00000000-000D-0000-FFFF-FFFF00000000}"/>
  </bookViews>
  <sheets>
    <sheet name="OSNOVNI PODATKI" sheetId="7" r:id="rId1"/>
    <sheet name="POPIS DEL" sheetId="1" r:id="rId2"/>
    <sheet name="REKAPITULACIJA" sheetId="4" r:id="rId3"/>
    <sheet name="OPOMBE" sheetId="8" r:id="rId4"/>
    <sheet name="OBRAZEC_POGAJANJA" sheetId="9" r:id="rId5"/>
  </sheets>
  <definedNames>
    <definedName name="_xlnm._FilterDatabase" localSheetId="1" hidden="1">'POPIS DEL'!$A$3:$L$152</definedName>
    <definedName name="_xlnm.Print_Area" localSheetId="1">'POPIS DEL'!$A$1:$L$155</definedName>
  </definedNames>
  <calcPr calcId="181029"/>
</workbook>
</file>

<file path=xl/calcChain.xml><?xml version="1.0" encoding="utf-8"?>
<calcChain xmlns="http://schemas.openxmlformats.org/spreadsheetml/2006/main">
  <c r="K107" i="1" l="1"/>
  <c r="I107" i="1"/>
  <c r="J107" i="1" s="1"/>
  <c r="L107" i="1" s="1"/>
  <c r="K106" i="1"/>
  <c r="I106" i="1"/>
  <c r="J106" i="1" s="1"/>
  <c r="L106" i="1" s="1"/>
  <c r="C43" i="4"/>
  <c r="C45" i="4"/>
  <c r="C7" i="4"/>
  <c r="C5" i="4"/>
  <c r="C14" i="4"/>
  <c r="C31" i="4" s="1"/>
  <c r="B14" i="4"/>
  <c r="B31" i="4" s="1"/>
  <c r="B13" i="4"/>
  <c r="B30" i="4" s="1"/>
  <c r="C13" i="4"/>
  <c r="C30" i="4" s="1"/>
  <c r="A1" i="4" l="1"/>
  <c r="C155" i="1" l="1"/>
  <c r="C153" i="1"/>
  <c r="I121" i="1" l="1"/>
  <c r="J121" i="1" s="1"/>
  <c r="L121" i="1" s="1"/>
  <c r="K144" i="1"/>
  <c r="I144" i="1"/>
  <c r="J144" i="1" s="1"/>
  <c r="L144" i="1" s="1"/>
  <c r="K143" i="1"/>
  <c r="I143" i="1"/>
  <c r="J143" i="1" s="1"/>
  <c r="L143" i="1" s="1"/>
  <c r="K141" i="1"/>
  <c r="I141" i="1"/>
  <c r="J141" i="1" s="1"/>
  <c r="L141" i="1" s="1"/>
  <c r="K140" i="1"/>
  <c r="I140" i="1"/>
  <c r="J140" i="1" s="1"/>
  <c r="L140" i="1" s="1"/>
  <c r="K139" i="1"/>
  <c r="I139" i="1"/>
  <c r="J139" i="1" s="1"/>
  <c r="L139" i="1" s="1"/>
  <c r="K137" i="1"/>
  <c r="I137" i="1"/>
  <c r="J137" i="1" s="1"/>
  <c r="L137" i="1" s="1"/>
  <c r="K136" i="1"/>
  <c r="I136" i="1"/>
  <c r="J136" i="1" s="1"/>
  <c r="L136" i="1" s="1"/>
  <c r="K135" i="1"/>
  <c r="I135" i="1"/>
  <c r="J135" i="1" s="1"/>
  <c r="L135" i="1" s="1"/>
  <c r="K134" i="1"/>
  <c r="I134" i="1"/>
  <c r="J134" i="1" s="1"/>
  <c r="L134" i="1" s="1"/>
  <c r="K133" i="1"/>
  <c r="I133" i="1"/>
  <c r="J133" i="1" s="1"/>
  <c r="L133" i="1" s="1"/>
  <c r="K132" i="1"/>
  <c r="I132" i="1"/>
  <c r="J132" i="1" s="1"/>
  <c r="L132" i="1" s="1"/>
  <c r="K131" i="1"/>
  <c r="I131" i="1"/>
  <c r="J131" i="1" s="1"/>
  <c r="L131" i="1" s="1"/>
  <c r="K130" i="1"/>
  <c r="I130" i="1"/>
  <c r="J130" i="1" s="1"/>
  <c r="L130" i="1" s="1"/>
  <c r="K129" i="1"/>
  <c r="I129" i="1"/>
  <c r="J129" i="1" s="1"/>
  <c r="L129" i="1" s="1"/>
  <c r="K128" i="1"/>
  <c r="I128" i="1"/>
  <c r="J128" i="1" s="1"/>
  <c r="L128" i="1" s="1"/>
  <c r="K127" i="1"/>
  <c r="I127" i="1"/>
  <c r="J127" i="1" s="1"/>
  <c r="L127" i="1" s="1"/>
  <c r="K126" i="1"/>
  <c r="I126" i="1"/>
  <c r="J126" i="1" s="1"/>
  <c r="L126" i="1" s="1"/>
  <c r="K125" i="1"/>
  <c r="I125" i="1"/>
  <c r="J125" i="1" s="1"/>
  <c r="L125" i="1" s="1"/>
  <c r="K124" i="1"/>
  <c r="I124" i="1"/>
  <c r="J124" i="1" s="1"/>
  <c r="L124" i="1" s="1"/>
  <c r="K122" i="1"/>
  <c r="I122" i="1"/>
  <c r="J122" i="1" s="1"/>
  <c r="L122" i="1" s="1"/>
  <c r="K121" i="1"/>
  <c r="K120" i="1"/>
  <c r="I120" i="1"/>
  <c r="J120" i="1" s="1"/>
  <c r="L120" i="1" s="1"/>
  <c r="K119" i="1"/>
  <c r="I119" i="1"/>
  <c r="J119" i="1" s="1"/>
  <c r="L119" i="1" s="1"/>
  <c r="K117" i="1"/>
  <c r="I117" i="1"/>
  <c r="J117" i="1" s="1"/>
  <c r="L117" i="1" s="1"/>
  <c r="K116" i="1"/>
  <c r="I116" i="1"/>
  <c r="J116" i="1" s="1"/>
  <c r="L116" i="1" s="1"/>
  <c r="K115" i="1"/>
  <c r="I115" i="1"/>
  <c r="J115" i="1" s="1"/>
  <c r="L115" i="1" s="1"/>
  <c r="K114" i="1"/>
  <c r="I114" i="1"/>
  <c r="J114" i="1" s="1"/>
  <c r="L114" i="1" s="1"/>
  <c r="K113" i="1"/>
  <c r="I113" i="1"/>
  <c r="J113" i="1" s="1"/>
  <c r="L113" i="1" s="1"/>
  <c r="K112" i="1"/>
  <c r="I112" i="1"/>
  <c r="J112" i="1" s="1"/>
  <c r="L112" i="1" s="1"/>
  <c r="K111" i="1"/>
  <c r="I111" i="1"/>
  <c r="J111" i="1" s="1"/>
  <c r="L111" i="1" s="1"/>
  <c r="K110" i="1"/>
  <c r="I110" i="1"/>
  <c r="J110" i="1" s="1"/>
  <c r="L110" i="1" s="1"/>
  <c r="K105" i="1"/>
  <c r="I105" i="1"/>
  <c r="J105" i="1" s="1"/>
  <c r="L105" i="1" s="1"/>
  <c r="K104" i="1"/>
  <c r="I104" i="1"/>
  <c r="J104" i="1" s="1"/>
  <c r="L104" i="1" s="1"/>
  <c r="K103" i="1"/>
  <c r="I103" i="1"/>
  <c r="J103" i="1" s="1"/>
  <c r="L103" i="1" s="1"/>
  <c r="K102" i="1"/>
  <c r="I102" i="1"/>
  <c r="J102" i="1" s="1"/>
  <c r="L102" i="1" s="1"/>
  <c r="K101" i="1"/>
  <c r="I101" i="1"/>
  <c r="J101" i="1" s="1"/>
  <c r="L101" i="1" s="1"/>
  <c r="K100" i="1"/>
  <c r="I100" i="1"/>
  <c r="J100" i="1" s="1"/>
  <c r="L100" i="1" s="1"/>
  <c r="K99" i="1"/>
  <c r="I99" i="1"/>
  <c r="J99" i="1" s="1"/>
  <c r="L99" i="1" s="1"/>
  <c r="K98" i="1"/>
  <c r="I98" i="1"/>
  <c r="J98" i="1" s="1"/>
  <c r="L98" i="1" s="1"/>
  <c r="K97" i="1"/>
  <c r="I97" i="1"/>
  <c r="J97" i="1" s="1"/>
  <c r="L97" i="1" s="1"/>
  <c r="K96" i="1"/>
  <c r="I96" i="1"/>
  <c r="J96" i="1" s="1"/>
  <c r="L96" i="1" s="1"/>
  <c r="K94" i="1"/>
  <c r="I94" i="1"/>
  <c r="J94" i="1" s="1"/>
  <c r="L94" i="1" s="1"/>
  <c r="K93" i="1"/>
  <c r="I93" i="1"/>
  <c r="J93" i="1" s="1"/>
  <c r="L93" i="1" s="1"/>
  <c r="K92" i="1"/>
  <c r="I92" i="1"/>
  <c r="J92" i="1" s="1"/>
  <c r="L92" i="1" s="1"/>
  <c r="K91" i="1"/>
  <c r="I91" i="1"/>
  <c r="J91" i="1" s="1"/>
  <c r="L91" i="1" s="1"/>
  <c r="K90" i="1"/>
  <c r="I90" i="1"/>
  <c r="J90" i="1" s="1"/>
  <c r="L90" i="1" s="1"/>
  <c r="K89" i="1"/>
  <c r="I89" i="1"/>
  <c r="J89" i="1" s="1"/>
  <c r="L89" i="1" s="1"/>
  <c r="K88" i="1"/>
  <c r="I88" i="1"/>
  <c r="J88" i="1" s="1"/>
  <c r="L88" i="1" s="1"/>
  <c r="K87" i="1"/>
  <c r="I87" i="1"/>
  <c r="J87" i="1" s="1"/>
  <c r="L87" i="1" s="1"/>
  <c r="K85" i="1"/>
  <c r="I85" i="1"/>
  <c r="J85" i="1" s="1"/>
  <c r="L85" i="1" s="1"/>
  <c r="K84" i="1"/>
  <c r="I84" i="1"/>
  <c r="J84" i="1" s="1"/>
  <c r="L84" i="1" s="1"/>
  <c r="K83" i="1"/>
  <c r="I83" i="1"/>
  <c r="J83" i="1" s="1"/>
  <c r="L83" i="1" s="1"/>
  <c r="K82" i="1"/>
  <c r="I82" i="1"/>
  <c r="J82" i="1" s="1"/>
  <c r="L82" i="1" s="1"/>
  <c r="K81" i="1"/>
  <c r="I81" i="1"/>
  <c r="J81" i="1" s="1"/>
  <c r="L81" i="1" s="1"/>
  <c r="K80" i="1"/>
  <c r="I80" i="1"/>
  <c r="J80" i="1" s="1"/>
  <c r="L80" i="1" s="1"/>
  <c r="K79" i="1"/>
  <c r="I79" i="1"/>
  <c r="J79" i="1" s="1"/>
  <c r="L79" i="1" s="1"/>
  <c r="K78" i="1"/>
  <c r="I78" i="1"/>
  <c r="J78" i="1" s="1"/>
  <c r="L78" i="1" s="1"/>
  <c r="K76" i="1"/>
  <c r="I76" i="1"/>
  <c r="J76" i="1" s="1"/>
  <c r="L76" i="1" s="1"/>
  <c r="K75" i="1"/>
  <c r="I75" i="1"/>
  <c r="J75" i="1" s="1"/>
  <c r="L75" i="1" s="1"/>
  <c r="K74" i="1"/>
  <c r="I74" i="1"/>
  <c r="J74" i="1" s="1"/>
  <c r="L74" i="1" s="1"/>
  <c r="K73" i="1"/>
  <c r="I73" i="1"/>
  <c r="J73" i="1" s="1"/>
  <c r="L73" i="1" s="1"/>
  <c r="K72" i="1"/>
  <c r="I72" i="1"/>
  <c r="J72" i="1" s="1"/>
  <c r="L72" i="1" s="1"/>
  <c r="K71" i="1"/>
  <c r="I71" i="1"/>
  <c r="J71" i="1" s="1"/>
  <c r="L71" i="1" s="1"/>
  <c r="K70" i="1"/>
  <c r="I70" i="1"/>
  <c r="J70" i="1" s="1"/>
  <c r="L70" i="1" s="1"/>
  <c r="K69" i="1"/>
  <c r="I69" i="1"/>
  <c r="J69" i="1" s="1"/>
  <c r="L69" i="1" s="1"/>
  <c r="K68" i="1"/>
  <c r="I68" i="1"/>
  <c r="J68" i="1" s="1"/>
  <c r="L68" i="1" s="1"/>
  <c r="K67" i="1"/>
  <c r="I67" i="1"/>
  <c r="J67" i="1" s="1"/>
  <c r="L67" i="1" s="1"/>
  <c r="K66" i="1"/>
  <c r="I66" i="1"/>
  <c r="J66" i="1" s="1"/>
  <c r="L66" i="1" s="1"/>
  <c r="K65" i="1"/>
  <c r="I65" i="1"/>
  <c r="J65" i="1" s="1"/>
  <c r="L65" i="1" s="1"/>
  <c r="K64" i="1"/>
  <c r="I64" i="1"/>
  <c r="J64" i="1" s="1"/>
  <c r="L64" i="1" s="1"/>
  <c r="K63" i="1"/>
  <c r="I63" i="1"/>
  <c r="J63" i="1" s="1"/>
  <c r="L63" i="1" s="1"/>
  <c r="K62" i="1"/>
  <c r="I62" i="1"/>
  <c r="J62" i="1" s="1"/>
  <c r="L62" i="1" s="1"/>
  <c r="K61" i="1"/>
  <c r="I61" i="1"/>
  <c r="J61" i="1" s="1"/>
  <c r="L61" i="1" s="1"/>
  <c r="K60" i="1"/>
  <c r="I60" i="1"/>
  <c r="J60" i="1" s="1"/>
  <c r="L60" i="1" s="1"/>
  <c r="K59" i="1"/>
  <c r="I59" i="1"/>
  <c r="J59" i="1" s="1"/>
  <c r="L59" i="1" s="1"/>
  <c r="K58" i="1"/>
  <c r="I58" i="1"/>
  <c r="J58" i="1" s="1"/>
  <c r="L58" i="1" s="1"/>
  <c r="K57" i="1"/>
  <c r="I57" i="1"/>
  <c r="J57" i="1" s="1"/>
  <c r="L57" i="1" s="1"/>
  <c r="K56" i="1"/>
  <c r="I56" i="1"/>
  <c r="J56" i="1" s="1"/>
  <c r="L56" i="1" s="1"/>
  <c r="K55" i="1"/>
  <c r="I55" i="1"/>
  <c r="J55" i="1" s="1"/>
  <c r="L55" i="1" s="1"/>
  <c r="K54" i="1"/>
  <c r="I54" i="1"/>
  <c r="J54" i="1" s="1"/>
  <c r="L54" i="1" s="1"/>
  <c r="K53" i="1"/>
  <c r="I53" i="1"/>
  <c r="J53" i="1" s="1"/>
  <c r="L53" i="1" s="1"/>
  <c r="K52" i="1"/>
  <c r="I52" i="1"/>
  <c r="J52" i="1" s="1"/>
  <c r="L52" i="1" s="1"/>
  <c r="K51" i="1"/>
  <c r="I51" i="1"/>
  <c r="J51" i="1" s="1"/>
  <c r="L51" i="1" s="1"/>
  <c r="K50" i="1"/>
  <c r="I50" i="1"/>
  <c r="J50" i="1" s="1"/>
  <c r="L50" i="1" s="1"/>
  <c r="K49" i="1"/>
  <c r="I49" i="1"/>
  <c r="J49" i="1" s="1"/>
  <c r="L49" i="1" s="1"/>
  <c r="K48" i="1"/>
  <c r="I48" i="1"/>
  <c r="J48" i="1" s="1"/>
  <c r="L48" i="1" s="1"/>
  <c r="K47" i="1"/>
  <c r="I47" i="1"/>
  <c r="J47" i="1" s="1"/>
  <c r="L47" i="1" s="1"/>
  <c r="K46" i="1"/>
  <c r="I46" i="1"/>
  <c r="J46" i="1" s="1"/>
  <c r="L46" i="1" s="1"/>
  <c r="K45" i="1"/>
  <c r="I45" i="1"/>
  <c r="J45" i="1" s="1"/>
  <c r="L45" i="1" s="1"/>
  <c r="K44" i="1"/>
  <c r="I44" i="1"/>
  <c r="J44" i="1" s="1"/>
  <c r="L44" i="1" s="1"/>
  <c r="K43" i="1"/>
  <c r="I43" i="1"/>
  <c r="J43" i="1" s="1"/>
  <c r="L43" i="1" s="1"/>
  <c r="K42" i="1"/>
  <c r="I42" i="1"/>
  <c r="J42" i="1" s="1"/>
  <c r="L42" i="1" s="1"/>
  <c r="K41" i="1"/>
  <c r="I41" i="1"/>
  <c r="J41" i="1" s="1"/>
  <c r="L41" i="1" s="1"/>
  <c r="K40" i="1"/>
  <c r="I40" i="1"/>
  <c r="J40" i="1" s="1"/>
  <c r="L40" i="1" s="1"/>
  <c r="K39" i="1"/>
  <c r="I39" i="1"/>
  <c r="J39" i="1" s="1"/>
  <c r="L39" i="1" s="1"/>
  <c r="K38" i="1"/>
  <c r="I38" i="1"/>
  <c r="J38" i="1" s="1"/>
  <c r="L38" i="1" s="1"/>
  <c r="K37" i="1"/>
  <c r="I37" i="1"/>
  <c r="J37" i="1" s="1"/>
  <c r="L37" i="1" s="1"/>
  <c r="K36" i="1"/>
  <c r="I36" i="1"/>
  <c r="J36" i="1" s="1"/>
  <c r="L36" i="1" s="1"/>
  <c r="K34" i="1"/>
  <c r="I34" i="1"/>
  <c r="J34" i="1" s="1"/>
  <c r="L34" i="1" s="1"/>
  <c r="K33" i="1"/>
  <c r="I33" i="1"/>
  <c r="J33" i="1" s="1"/>
  <c r="L33" i="1" s="1"/>
  <c r="K32" i="1"/>
  <c r="I32" i="1"/>
  <c r="J32" i="1" s="1"/>
  <c r="L32" i="1" s="1"/>
  <c r="K31" i="1"/>
  <c r="I31" i="1"/>
  <c r="J31" i="1" s="1"/>
  <c r="L31" i="1" s="1"/>
  <c r="K30" i="1"/>
  <c r="I30" i="1"/>
  <c r="J30" i="1" s="1"/>
  <c r="L30" i="1" s="1"/>
  <c r="K29" i="1"/>
  <c r="I29" i="1"/>
  <c r="J29" i="1" s="1"/>
  <c r="L29" i="1" s="1"/>
  <c r="K28" i="1"/>
  <c r="I28" i="1"/>
  <c r="J28" i="1" s="1"/>
  <c r="L28" i="1" s="1"/>
  <c r="K27" i="1"/>
  <c r="I27" i="1"/>
  <c r="J27" i="1" s="1"/>
  <c r="L27" i="1" s="1"/>
  <c r="K26" i="1"/>
  <c r="I26" i="1"/>
  <c r="J26" i="1" s="1"/>
  <c r="L26" i="1" s="1"/>
  <c r="K25" i="1"/>
  <c r="I25" i="1"/>
  <c r="J25" i="1" s="1"/>
  <c r="L25" i="1" s="1"/>
  <c r="K24" i="1"/>
  <c r="I24" i="1"/>
  <c r="J24" i="1" s="1"/>
  <c r="L24" i="1" s="1"/>
  <c r="K23" i="1"/>
  <c r="I23" i="1"/>
  <c r="J23" i="1" s="1"/>
  <c r="L23" i="1" s="1"/>
  <c r="K22" i="1"/>
  <c r="I22" i="1"/>
  <c r="J22" i="1" s="1"/>
  <c r="L22" i="1" s="1"/>
  <c r="K21" i="1"/>
  <c r="I21" i="1"/>
  <c r="J21" i="1" s="1"/>
  <c r="L21" i="1" s="1"/>
  <c r="K20" i="1"/>
  <c r="I20" i="1"/>
  <c r="J20" i="1" s="1"/>
  <c r="L20" i="1" s="1"/>
  <c r="K19" i="1"/>
  <c r="I19" i="1"/>
  <c r="J19" i="1" s="1"/>
  <c r="L19" i="1" s="1"/>
  <c r="K17" i="1"/>
  <c r="I17" i="1"/>
  <c r="J17" i="1" s="1"/>
  <c r="L17" i="1" s="1"/>
  <c r="K16" i="1"/>
  <c r="I16" i="1"/>
  <c r="J16" i="1" s="1"/>
  <c r="L16" i="1" s="1"/>
  <c r="K15" i="1"/>
  <c r="I15" i="1"/>
  <c r="J15" i="1" s="1"/>
  <c r="L15" i="1" s="1"/>
  <c r="K13" i="1"/>
  <c r="K12" i="1"/>
  <c r="K11" i="1"/>
  <c r="K10" i="1"/>
  <c r="K9" i="1"/>
  <c r="K8" i="1"/>
  <c r="K7" i="1"/>
  <c r="K6" i="1"/>
  <c r="K5" i="1"/>
  <c r="K4" i="1"/>
  <c r="I8" i="1"/>
  <c r="J8" i="1" s="1"/>
  <c r="L8" i="1" s="1"/>
  <c r="I13" i="1"/>
  <c r="J13" i="1" s="1"/>
  <c r="L13" i="1" s="1"/>
  <c r="I12" i="1"/>
  <c r="J12" i="1" s="1"/>
  <c r="L12" i="1" s="1"/>
  <c r="I11" i="1"/>
  <c r="J11" i="1" s="1"/>
  <c r="L11" i="1" s="1"/>
  <c r="I10" i="1"/>
  <c r="J10" i="1" s="1"/>
  <c r="L10" i="1" s="1"/>
  <c r="I9" i="1"/>
  <c r="J9" i="1" s="1"/>
  <c r="L9" i="1" s="1"/>
  <c r="I7" i="1"/>
  <c r="J7" i="1" s="1"/>
  <c r="L7" i="1" s="1"/>
  <c r="I6" i="1"/>
  <c r="J6" i="1" s="1"/>
  <c r="L6" i="1" s="1"/>
  <c r="I5" i="1"/>
  <c r="J5" i="1" s="1"/>
  <c r="L5" i="1" s="1"/>
  <c r="I4" i="1"/>
  <c r="J4" i="1" s="1"/>
  <c r="L4" i="1" s="1"/>
  <c r="L2" i="1" l="1"/>
  <c r="F13" i="4" s="1"/>
  <c r="K2" i="1"/>
  <c r="L108" i="1"/>
  <c r="F14" i="4" s="1"/>
  <c r="F31" i="4" s="1"/>
  <c r="K108" i="1"/>
  <c r="E14" i="4" s="1"/>
  <c r="E31" i="4" s="1"/>
  <c r="L149" i="1"/>
  <c r="L147" i="1"/>
  <c r="L148" i="1"/>
  <c r="K149" i="1"/>
  <c r="K147" i="1"/>
  <c r="K148" i="1"/>
  <c r="L1" i="1" l="1"/>
  <c r="E13" i="4"/>
  <c r="E30" i="4" s="1"/>
  <c r="E32" i="4" s="1"/>
  <c r="K1" i="1"/>
  <c r="K145" i="1"/>
  <c r="K150" i="1" s="1"/>
  <c r="L145" i="1"/>
  <c r="L150" i="1" s="1"/>
  <c r="F22" i="4" s="1"/>
  <c r="E38" i="4"/>
  <c r="E21" i="4"/>
  <c r="F36" i="4"/>
  <c r="F19" i="4"/>
  <c r="E37" i="4"/>
  <c r="E20" i="4"/>
  <c r="E36" i="4"/>
  <c r="E19" i="4"/>
  <c r="F20" i="4"/>
  <c r="F37" i="4"/>
  <c r="F38" i="4"/>
  <c r="F21" i="4"/>
  <c r="F30" i="4"/>
  <c r="F32" i="4" s="1"/>
  <c r="F15" i="4"/>
  <c r="E15" i="4" l="1"/>
  <c r="F39" i="4"/>
  <c r="F40" i="4" s="1"/>
  <c r="E39" i="4"/>
  <c r="E40" i="4" s="1"/>
  <c r="F23" i="4"/>
  <c r="E22" i="4"/>
  <c r="E2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Peter Brumen</author>
  </authors>
  <commentList>
    <comment ref="B3" authorId="0" shapeId="0" xr:uid="{00000000-0006-0000-0100-000001000000}">
      <text>
        <r>
          <rPr>
            <b/>
            <sz val="9"/>
            <color indexed="81"/>
            <rFont val="Tahoma"/>
            <family val="2"/>
            <charset val="238"/>
          </rPr>
          <t>Postavke so razdeljene v 4 skupine</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Peter Brumen</author>
  </authors>
  <commentList>
    <comment ref="F12" authorId="0" shapeId="0" xr:uid="{00000000-0006-0000-0200-000001000000}">
      <text>
        <r>
          <rPr>
            <sz val="9"/>
            <color indexed="81"/>
            <rFont val="Tahoma"/>
            <family val="2"/>
            <charset val="238"/>
          </rPr>
          <t xml:space="preserve">Pri izračunu DDV-ja so upoštevane različne davčne stopnje kot izhajajo iz popisa del
</t>
        </r>
      </text>
    </comment>
    <comment ref="F18" authorId="0" shapeId="0" xr:uid="{00000000-0006-0000-0200-000002000000}">
      <text>
        <r>
          <rPr>
            <sz val="9"/>
            <color indexed="81"/>
            <rFont val="Tahoma"/>
            <family val="2"/>
            <charset val="238"/>
          </rPr>
          <t xml:space="preserve">Pri izračunu DDV-ja so upoštevane različne davčne stopnje kot izhajajo iz popisa del
</t>
        </r>
      </text>
    </comment>
    <comment ref="B19" authorId="0" shapeId="0" xr:uid="{00000000-0006-0000-0200-000003000000}">
      <text>
        <r>
          <rPr>
            <b/>
            <sz val="9"/>
            <color indexed="81"/>
            <rFont val="Tahoma"/>
            <family val="2"/>
            <charset val="238"/>
          </rPr>
          <t>Skupina 1:</t>
        </r>
        <r>
          <rPr>
            <sz val="9"/>
            <color indexed="81"/>
            <rFont val="Tahoma"/>
            <family val="2"/>
            <charset val="238"/>
          </rPr>
          <t xml:space="preserve">
Predstavlja skupino petih (5) postavk iz popisa del, ki skupaj ocenjeno predstavljajo cca. 50% vrednosti koncesije in je vsaka od njih ocenjena na skupni znesek, ki je v koncesijskem obdobju višji kot 50.000,00 EUR.  </t>
        </r>
      </text>
    </comment>
    <comment ref="B20" authorId="0" shapeId="0" xr:uid="{00000000-0006-0000-0200-000004000000}">
      <text>
        <r>
          <rPr>
            <b/>
            <sz val="9"/>
            <color indexed="81"/>
            <rFont val="Tahoma"/>
            <family val="2"/>
            <charset val="238"/>
          </rPr>
          <t>Skupina 2:</t>
        </r>
        <r>
          <rPr>
            <sz val="9"/>
            <color indexed="81"/>
            <rFont val="Tahoma"/>
            <family val="2"/>
            <charset val="238"/>
          </rPr>
          <t xml:space="preserve">
Predstavlja skupino trinajstih (13) postavk iz popisa del, ki skupaj ocenjeno predstavljajo cca. 30% vrednosti koncesije in je vsaka od njih ocenjena na skupni znesek, ki je v koncesijskem obdobju med 10.000,00 in 50.000,00 EUR.  </t>
        </r>
      </text>
    </comment>
    <comment ref="B21" authorId="0" shapeId="0" xr:uid="{00000000-0006-0000-0200-000005000000}">
      <text>
        <r>
          <rPr>
            <b/>
            <sz val="9"/>
            <color indexed="81"/>
            <rFont val="Tahoma"/>
            <family val="2"/>
            <charset val="238"/>
          </rPr>
          <t>Skupina 3:</t>
        </r>
        <r>
          <rPr>
            <sz val="9"/>
            <color indexed="81"/>
            <rFont val="Tahoma"/>
            <family val="2"/>
            <charset val="238"/>
          </rPr>
          <t xml:space="preserve">
Predstavlja skupino sedmih (7) postavk iz popisa del, ki skupaj ocenjeno predstavljajo cca. 7% vrednosti koncesije in je vsaka od njih ocenjena na skupni znesek, ki je v koncesijskem obdobju med 5.000,00 in 10.000,00 EUR.  </t>
        </r>
      </text>
    </comment>
    <comment ref="B22" authorId="0" shapeId="0" xr:uid="{00000000-0006-0000-0200-000006000000}">
      <text>
        <r>
          <rPr>
            <b/>
            <sz val="9"/>
            <color indexed="81"/>
            <rFont val="Tahoma"/>
            <family val="2"/>
            <charset val="238"/>
          </rPr>
          <t>Skupina 4:</t>
        </r>
        <r>
          <rPr>
            <sz val="9"/>
            <color indexed="81"/>
            <rFont val="Tahoma"/>
            <family val="2"/>
            <charset val="238"/>
          </rPr>
          <t xml:space="preserve">
Predstavlja skupino preostalih postavk (101) iz popisa del, ki skupaj ocenjeno predstavljajo cca. 13% vrednosti koncesije in je vsaka od njih ocenjena na skupni znesek, ki je v koncesijskem obdobju manjši kot  5.000,00 EUR.  </t>
        </r>
      </text>
    </comment>
    <comment ref="F29" authorId="0" shapeId="0" xr:uid="{00000000-0006-0000-0200-000007000000}">
      <text>
        <r>
          <rPr>
            <sz val="9"/>
            <color indexed="81"/>
            <rFont val="Tahoma"/>
            <family val="2"/>
            <charset val="238"/>
          </rPr>
          <t xml:space="preserve">Pri izračunu DDV-ja so upoštevane različne davčne stopnje kot izhajajo iz popisa del
</t>
        </r>
      </text>
    </comment>
    <comment ref="F35" authorId="0" shapeId="0" xr:uid="{00000000-0006-0000-0200-000008000000}">
      <text>
        <r>
          <rPr>
            <sz val="9"/>
            <color indexed="81"/>
            <rFont val="Tahoma"/>
            <family val="2"/>
            <charset val="238"/>
          </rPr>
          <t xml:space="preserve">Pri izračunu DDV-ja so upoštevane različne davčne stopnje kot izhajajo iz popisa del
</t>
        </r>
      </text>
    </comment>
    <comment ref="B36" authorId="0" shapeId="0" xr:uid="{00000000-0006-0000-0200-000009000000}">
      <text>
        <r>
          <rPr>
            <b/>
            <sz val="9"/>
            <color indexed="81"/>
            <rFont val="Tahoma"/>
            <family val="2"/>
            <charset val="238"/>
          </rPr>
          <t>Skupina 1:</t>
        </r>
        <r>
          <rPr>
            <sz val="9"/>
            <color indexed="81"/>
            <rFont val="Tahoma"/>
            <family val="2"/>
            <charset val="238"/>
          </rPr>
          <t xml:space="preserve">
Predstavlja skupino petih (5) postavk iz popisa del, ki skupaj ocenjeno predstavljajo cca. 50% vrednosti koncesije in je vsaka od njih ocenjena na skupni znesek, ki je v koncesijskem obdobju višji kot 50.000,00 EUR.  </t>
        </r>
      </text>
    </comment>
    <comment ref="B37" authorId="0" shapeId="0" xr:uid="{00000000-0006-0000-0200-00000A000000}">
      <text>
        <r>
          <rPr>
            <b/>
            <sz val="9"/>
            <color indexed="81"/>
            <rFont val="Tahoma"/>
            <family val="2"/>
            <charset val="238"/>
          </rPr>
          <t>Skupina 2:</t>
        </r>
        <r>
          <rPr>
            <sz val="9"/>
            <color indexed="81"/>
            <rFont val="Tahoma"/>
            <family val="2"/>
            <charset val="238"/>
          </rPr>
          <t xml:space="preserve">
Predstavlja skupino trinajstih (13) postavk iz popisa del, ki skupaj ocenjeno predstavljajo cca. 30% vrednosti koncesije in je vsaka od njih ocenjena na skupni znesek, ki je v koncesijskem obdobju med 10.000,00 in 50.000,00 EUR.  </t>
        </r>
      </text>
    </comment>
    <comment ref="B38" authorId="0" shapeId="0" xr:uid="{00000000-0006-0000-0200-00000B000000}">
      <text>
        <r>
          <rPr>
            <b/>
            <sz val="9"/>
            <color indexed="81"/>
            <rFont val="Tahoma"/>
            <family val="2"/>
            <charset val="238"/>
          </rPr>
          <t>Skupina 3:</t>
        </r>
        <r>
          <rPr>
            <sz val="9"/>
            <color indexed="81"/>
            <rFont val="Tahoma"/>
            <family val="2"/>
            <charset val="238"/>
          </rPr>
          <t xml:space="preserve">
Predstavlja skupino sedmih (7) postavk iz popisa del, ki skupaj ocenjeno predstavljajo cca. 7% vrednosti koncesije in je vsaka od njih ocenjena na skupni znesek, ki je v koncesijskem obdobju med 5.000,00 in 10.000,00 EUR.  </t>
        </r>
      </text>
    </comment>
    <comment ref="B39" authorId="0" shapeId="0" xr:uid="{00000000-0006-0000-0200-00000C000000}">
      <text>
        <r>
          <rPr>
            <b/>
            <sz val="9"/>
            <color indexed="81"/>
            <rFont val="Tahoma"/>
            <family val="2"/>
            <charset val="238"/>
          </rPr>
          <t>Skupina 4:</t>
        </r>
        <r>
          <rPr>
            <sz val="9"/>
            <color indexed="81"/>
            <rFont val="Tahoma"/>
            <family val="2"/>
            <charset val="238"/>
          </rPr>
          <t xml:space="preserve">
Predstavlja skupino preostalih postavk (101) iz popisa del, ki skupaj ocenjeno predstavljajo cca. 13% vrednosti koncesije in je vsaka od njih ocenjena na skupni znesek, ki je v koncesijskem obdobju manjši kot  5.000,00 EUR.  </t>
        </r>
      </text>
    </comment>
  </commentList>
</comments>
</file>

<file path=xl/sharedStrings.xml><?xml version="1.0" encoding="utf-8"?>
<sst xmlns="http://schemas.openxmlformats.org/spreadsheetml/2006/main" count="745" uniqueCount="412">
  <si>
    <t>I.</t>
  </si>
  <si>
    <t>Tekoče vzdrževanje lokalnih cest in javnih poti, zimska služba</t>
  </si>
  <si>
    <t>A.)</t>
  </si>
  <si>
    <t>ura</t>
  </si>
  <si>
    <t>rovokopač (JCB)</t>
  </si>
  <si>
    <t>bager</t>
  </si>
  <si>
    <t>kg</t>
  </si>
  <si>
    <t>m3</t>
  </si>
  <si>
    <t>m</t>
  </si>
  <si>
    <t>kos</t>
  </si>
  <si>
    <t>m2</t>
  </si>
  <si>
    <t>B.)</t>
  </si>
  <si>
    <t>Zimska služba</t>
  </si>
  <si>
    <t xml:space="preserve">Ravnanje in profiliranje vozišča z grederjem. </t>
  </si>
  <si>
    <t>Postavitev snežnih kolov (last naročnika)</t>
  </si>
  <si>
    <t>Odstranitev snežnih kolov in stroški skladiščenja do naslednje sezone</t>
  </si>
  <si>
    <t>PLUŽENJE</t>
  </si>
  <si>
    <t>km</t>
  </si>
  <si>
    <t>Enkratno strojno pluženje pločnikov z odrivanjem snega na sosednje parcele</t>
  </si>
  <si>
    <t>POSIPANJE</t>
  </si>
  <si>
    <t>NUJNA VZDRŽEVALNA DELA</t>
  </si>
  <si>
    <t>Čiščenje prometnih znakov</t>
  </si>
  <si>
    <t>Čiščenje cestnih smernikov</t>
  </si>
  <si>
    <t>PRIPRAVLJENOST</t>
  </si>
  <si>
    <t>mesec</t>
  </si>
  <si>
    <t>Dobava snežnih kolov</t>
  </si>
  <si>
    <t>Enkratno strojno pluženje lokalnih cest</t>
  </si>
  <si>
    <t>Enkratno strojno pluženje javnih poti</t>
  </si>
  <si>
    <t>ur</t>
  </si>
  <si>
    <t>Pregled cest z večnamenskim vozilom</t>
  </si>
  <si>
    <t>freza za sneg do (80cm)</t>
  </si>
  <si>
    <t>Enkratno strojno posipanje parkirišč, avtobusnih postaj z mešanico soli in peska (mešanica:1 m3 peska in 500 kg soli)</t>
  </si>
  <si>
    <t>Enkratno strojno pluženje parkirišč, avtobusnih postaj z odrivanjem snega na sosednje parcele</t>
  </si>
  <si>
    <t>Enkratno strojno posipanje pločnikov z mešanico soli in peska (mešanica:1 m3 peska in 500 kg soli)</t>
  </si>
  <si>
    <t>VZDRŽEVANJE MAKADAMA</t>
  </si>
  <si>
    <t>tovorno vozilo nad 7 ton</t>
  </si>
  <si>
    <t>tovorno vozilo do 7 ton</t>
  </si>
  <si>
    <t>VZDRŽEVANJE ASFALTA</t>
  </si>
  <si>
    <t>Strojno rezanje asfalta debeline do 6cm</t>
  </si>
  <si>
    <t>Strojno rezanje asfalta debeline od 6 do 10 cm</t>
  </si>
  <si>
    <t>Ponovno asfaltiranje nosilne plasti z asfaltom BM 22 (AC22 base 50/70A4) debeline 5 cm, s predhodnim premazom robov obstoječega asfalta z bitumensko emulzijo, valjanjem novega asfalta ter dobavo vsega potrebnega materiala.</t>
  </si>
  <si>
    <t>Ponovno asfaltiranje obrabne plasti z asfaltom BB 8 (AC8 surf B50/70A4) debeline 3 cm, s predhodnim premazom robov obstoječega asfalta z bitumensko emulzijo , valjanjem novega asfalta ter dobavo vsega potrebnega materiala.</t>
  </si>
  <si>
    <t>Ponovno asfaltiranje obrabne plasti z asfaltom BB 8E (AC8 surf B50/70A3) debeline 3 cm, s predhodnim premazom robov obstoječega asfalta z bitumensko emulzijo , valjanjem novega asfalta ter dobavo vsega potrebnega materiala.</t>
  </si>
  <si>
    <t>Ponovno asfaltiranje obrabne plasti z asfaltom BB 11 (AC11 surf B70/100A4), debeline 7 cm, s predhodnim premazom robov obstoječega asfalta z bitumensko emulzijo , valjanjem novega asfalta   ter dobavo vsega potrebnega materiala.</t>
  </si>
  <si>
    <t>Dobava in krpanje udarnih jam s hladno asfaltno maso HAZ 8</t>
  </si>
  <si>
    <t>Dobava in krpanje udarnih jam z vročo asfaltno maso BB 8 (AC8 surf B50/70A4)</t>
  </si>
  <si>
    <t>VZDRŽEVANJE BANKIN IN PLOČNIKOV</t>
  </si>
  <si>
    <t>Polaganje cestnih robnikov 15x 25x 100cm na betonski podlagi, z zapolnitvijo stikov s cementno malto in dobavo vsega potrebnega materiala.</t>
  </si>
  <si>
    <t>VZDRŽEVANJE ODVODNJAVANJA</t>
  </si>
  <si>
    <t>Čiščenje propustov in nakladanje odpadnega materiala na kamion.</t>
  </si>
  <si>
    <t>Enkratno strojno posipanje pločnikov s soljo</t>
  </si>
  <si>
    <t>Enkratno strojno posipanje makedamskih cest s peskom</t>
  </si>
  <si>
    <t>Enkratno strojno posipanje parkirišč, avtobusnih postaj s soljo</t>
  </si>
  <si>
    <t>traktor s priključkom</t>
  </si>
  <si>
    <t>delavec PK</t>
  </si>
  <si>
    <t>delavec VK</t>
  </si>
  <si>
    <t>B.1.</t>
  </si>
  <si>
    <t>B.2.</t>
  </si>
  <si>
    <t>B.3.</t>
  </si>
  <si>
    <t>B.4.</t>
  </si>
  <si>
    <t>B.5.</t>
  </si>
  <si>
    <t>B.1.1</t>
  </si>
  <si>
    <t>B.1.2</t>
  </si>
  <si>
    <t>B.1.3</t>
  </si>
  <si>
    <t>B.2.1</t>
  </si>
  <si>
    <t>B.2.2</t>
  </si>
  <si>
    <t>B.2.3</t>
  </si>
  <si>
    <t>B.2.4</t>
  </si>
  <si>
    <t>B.3.1</t>
  </si>
  <si>
    <t>B.3.2</t>
  </si>
  <si>
    <t>B.3.3</t>
  </si>
  <si>
    <t>B.3.4</t>
  </si>
  <si>
    <t>B.3.5</t>
  </si>
  <si>
    <t>B.3.6</t>
  </si>
  <si>
    <t>B.3.7</t>
  </si>
  <si>
    <t>B.3.8</t>
  </si>
  <si>
    <t>B.3.9</t>
  </si>
  <si>
    <t>B.3.10</t>
  </si>
  <si>
    <t>B.3.11</t>
  </si>
  <si>
    <t>B.3.12</t>
  </si>
  <si>
    <t>B.3.13</t>
  </si>
  <si>
    <t>B.3.14</t>
  </si>
  <si>
    <t>Enkratno strojno posipavanje kritičnih odsekov z mešanico soli in peska (mešanica:1 m3 peska in 500 kg soli)</t>
  </si>
  <si>
    <t>dobava soli za posipanje cest</t>
  </si>
  <si>
    <t>Izkop neustrezne nevezane nosilne plasti pod asfaltom in ponovno vgrajevanje enakomerno zrnatega drobljenca iz ustrezne kamenine, utrjevanjem ter dobavo vsega potrebnega materiala ter odvozom odvečnega materiala na ustrezno deponijo.</t>
  </si>
  <si>
    <t>Ročno pometanje</t>
  </si>
  <si>
    <t>Ročno čiščenje kanalet.</t>
  </si>
  <si>
    <t>Dobava in vgradnja hudourniške betonske kanalete 30/60/100</t>
  </si>
  <si>
    <t>Izdelava asfaltne mulde (BB 8) širine 50 cm in debeline 6 cm, z valjanjem in dobavo vsega potrebnega materiala.</t>
  </si>
  <si>
    <t>Čiščenje zemeljskih odvodnih jarkov z odlaganjem in poravnavo izkopanega materiala ob lokaciji izkopa.</t>
  </si>
  <si>
    <t>m1</t>
  </si>
  <si>
    <t>Izdelava asfaltne mulde (BB 11) širine 50 cm in debeline 6 cm, z valjanjem in dobavo vsega potrebnega materiala.</t>
  </si>
  <si>
    <t>Postavljanje novih ali podrtih smernikov (brez dobave smernikov).</t>
  </si>
  <si>
    <t>Posek dreves z debli premera od 5 do 15 cm  s čiščenjem terena in odvozom posekanega materiala na primrno deponijo.</t>
  </si>
  <si>
    <t>Vroče zalivanje razpok v asfaltu ter odprtih stikov asfalta s cestnimi robniki ali granitnimi kockami z dobavo ustrezne bitumenske mase.</t>
  </si>
  <si>
    <t>Strojna košnja trave in grmičevja</t>
  </si>
  <si>
    <t>Ročna košnja trave in grmičevja</t>
  </si>
  <si>
    <t>KOŠNJA IN VZDRŽEVANJE ZARASTJA</t>
  </si>
  <si>
    <t>OSTALO</t>
  </si>
  <si>
    <t>Barvanje talnih označb - ostalo</t>
  </si>
  <si>
    <t>VZDRŽEVANJE PROMETNE SIGNALIZACIJE IN PROMETNIH ZNAKOV</t>
  </si>
  <si>
    <t>dobava smernika</t>
  </si>
  <si>
    <t>A.1.</t>
  </si>
  <si>
    <t>A.1.1</t>
  </si>
  <si>
    <t>A.1.2</t>
  </si>
  <si>
    <t>A.1.3</t>
  </si>
  <si>
    <t>A.1.4</t>
  </si>
  <si>
    <t>A.1.5</t>
  </si>
  <si>
    <t>A.1.6</t>
  </si>
  <si>
    <t>A.1.7</t>
  </si>
  <si>
    <t>A.1.8</t>
  </si>
  <si>
    <t>A.2.</t>
  </si>
  <si>
    <t>A.2.1</t>
  </si>
  <si>
    <t>A.2.2</t>
  </si>
  <si>
    <t>A.3.</t>
  </si>
  <si>
    <t>A.2.3</t>
  </si>
  <si>
    <t>A.3.1</t>
  </si>
  <si>
    <t>A.3.2</t>
  </si>
  <si>
    <t>A.3.3</t>
  </si>
  <si>
    <t>A.3.4</t>
  </si>
  <si>
    <t>A.3.5</t>
  </si>
  <si>
    <t>A.3.6</t>
  </si>
  <si>
    <t>A.3.7</t>
  </si>
  <si>
    <t>A.3.8</t>
  </si>
  <si>
    <t>A.3.9</t>
  </si>
  <si>
    <t>A.3.10</t>
  </si>
  <si>
    <t>A.3.11</t>
  </si>
  <si>
    <t>A.4.</t>
  </si>
  <si>
    <t>A.5.</t>
  </si>
  <si>
    <t>A.6.</t>
  </si>
  <si>
    <t>A.7.</t>
  </si>
  <si>
    <t>A.8.</t>
  </si>
  <si>
    <t>A.8.1</t>
  </si>
  <si>
    <t>A.8.2</t>
  </si>
  <si>
    <t>A.8.3</t>
  </si>
  <si>
    <t>A.8.4</t>
  </si>
  <si>
    <t>A.8.5</t>
  </si>
  <si>
    <t>A.8.6</t>
  </si>
  <si>
    <t>A.8.7</t>
  </si>
  <si>
    <t>A.8.8</t>
  </si>
  <si>
    <t>A.8.9</t>
  </si>
  <si>
    <t>A.7.1</t>
  </si>
  <si>
    <t>A.7.2</t>
  </si>
  <si>
    <t>A.7.3</t>
  </si>
  <si>
    <t>A.7.4</t>
  </si>
  <si>
    <t>A.7.5</t>
  </si>
  <si>
    <t>A.7.6</t>
  </si>
  <si>
    <t>A.7.7</t>
  </si>
  <si>
    <t>A.7.8</t>
  </si>
  <si>
    <t>A.6.1</t>
  </si>
  <si>
    <t>A.6.2</t>
  </si>
  <si>
    <t>A.6.3</t>
  </si>
  <si>
    <t>A.6.4</t>
  </si>
  <si>
    <t>A.6.5</t>
  </si>
  <si>
    <t>A.6.6</t>
  </si>
  <si>
    <t>A.5.1</t>
  </si>
  <si>
    <t>A.5.2</t>
  </si>
  <si>
    <t>A.5.3</t>
  </si>
  <si>
    <t>A.5.4</t>
  </si>
  <si>
    <t>A.5.5</t>
  </si>
  <si>
    <t>A.5.6</t>
  </si>
  <si>
    <t>A.5.7</t>
  </si>
  <si>
    <t>A.5.8</t>
  </si>
  <si>
    <t>A.5.9</t>
  </si>
  <si>
    <t>A.5.10</t>
  </si>
  <si>
    <t>A.5.11</t>
  </si>
  <si>
    <t>A.5.12</t>
  </si>
  <si>
    <t>A.5.13</t>
  </si>
  <si>
    <t>A.5.14</t>
  </si>
  <si>
    <t>A.5.15</t>
  </si>
  <si>
    <t>A.5.16</t>
  </si>
  <si>
    <t>A.5.17</t>
  </si>
  <si>
    <t>A.5.18</t>
  </si>
  <si>
    <t>A.5.19</t>
  </si>
  <si>
    <t>A.5.20</t>
  </si>
  <si>
    <t>A.5.21</t>
  </si>
  <si>
    <t>A.5.22</t>
  </si>
  <si>
    <t>A.5.23</t>
  </si>
  <si>
    <t>A.5.24</t>
  </si>
  <si>
    <t>A.5.25</t>
  </si>
  <si>
    <t>A.5.26</t>
  </si>
  <si>
    <t>A.5.27</t>
  </si>
  <si>
    <t>A.5.28</t>
  </si>
  <si>
    <t>A.5.29</t>
  </si>
  <si>
    <t>A.5.30</t>
  </si>
  <si>
    <t>A.5.31</t>
  </si>
  <si>
    <t>A.4.1</t>
  </si>
  <si>
    <t>A.4.2</t>
  </si>
  <si>
    <t>A.4.3</t>
  </si>
  <si>
    <t>A.4.4</t>
  </si>
  <si>
    <t>B.5.1</t>
  </si>
  <si>
    <t>B.5.2</t>
  </si>
  <si>
    <t>B.4.1</t>
  </si>
  <si>
    <t>B.4.2</t>
  </si>
  <si>
    <t>B.4.3</t>
  </si>
  <si>
    <t>Dobava betona</t>
  </si>
  <si>
    <t>REŽIJSKA DELA</t>
  </si>
  <si>
    <t>A.1.9</t>
  </si>
  <si>
    <t>vibro pološča, vibracijski nabijač - žaba</t>
  </si>
  <si>
    <t xml:space="preserve">prevoz stroja do in iz lokacije dela, stroj, delavec, označitev in varovanje lokacije dela </t>
  </si>
  <si>
    <t>prevoz stroja do in iz lokacije dela, stroj, delavec, označitev in varovanje in čiščenje lokacije dela</t>
  </si>
  <si>
    <t xml:space="preserve">stroji in prevozna sredstva s strojniki in šoferji, delavec, označitev, varovanje in čiščenje lokacije dela, naklad in odvoz na ustrezno deponijo </t>
  </si>
  <si>
    <t>stroji in prevozna sredstva s strojniki in šoferji, delavec, označitev in varovanje in čiščenje lokacije dela, naklad in odvoz na ustrezno deponijo, dobava, dostava in vgradnja ustrezne kamenine v skladu z dogovorom z naročnikom</t>
  </si>
  <si>
    <t>stroji in prevozna sredstva s strojniki in šoferji, delavec, označitev, varovanje in čiščenje lokacije dela, dobava, dostava in vgradnja ustreznih materialov</t>
  </si>
  <si>
    <t>stroji in prevozna sredstva s strojniki in šoferji, delavec, označitev in varovanje in čiščenje lokacije dela, dobava, dostava in vgradnja ustreznih materialov</t>
  </si>
  <si>
    <t>stroji in prevozna sredstva s strojniki in šoferji, delavec, označitev, varovanje in čiščenje lokacije dela</t>
  </si>
  <si>
    <t>stroji in prevozna sredstva s strojniki in šoferji, delavec, dobava dostava in vgradnja usreznih cestnih robnikov z vsem potrebnim materialom, označitev, varovanje in čiščenje lokacije dela, naklad starih robnikov in odvoz na ustrezno deponijo</t>
  </si>
  <si>
    <t>dobava, dostava in vgradnja ustreznih cestnih robnikov z vsem potrebnim materialom, označitev, varovanje in čiščenje lokacije dela</t>
  </si>
  <si>
    <t>dobava, dostava in vgradnja ustreznih profilov z vsem potrebnim materialom, označitev, varovanje in čiščenje lokacije dela</t>
  </si>
  <si>
    <t>stroji in prevozna sredstva s strojniki in šoferji, delavec, označitev, varovanje in čiščenje lokacije dela, dobava, dostava in izdelava mulde iz ustreznga betona v skladu z dogovorom z naročnikom</t>
  </si>
  <si>
    <t>Dobava in vgradnja navadne betonske kanalete 30/60/100</t>
  </si>
  <si>
    <t>stroji in prevozna sredstva s strojniki in šoferji, delavec, označitev, varovanje in čiščenje lokacije dela, dobava, dostava in izdelava mulde iz ustreznga asfalta v skladu z dogovorom z naročnikom</t>
  </si>
  <si>
    <t>Dobava in nasipanje bankin z drobljencem 0-20 mm, profiliranjem in valjanjem.</t>
  </si>
  <si>
    <t>Ročno čiščenje asfaltnih in betonskih muld.</t>
  </si>
  <si>
    <t>Odvoz odvečnega odpadnega gradbenega materiala na ustrezno deponijo vključno z nakladom.</t>
  </si>
  <si>
    <t>Strojni izkop v zemljini 3. kategorije z nakladanjem ali odmetom na rob izkopa.</t>
  </si>
  <si>
    <t>Strojni izkop v zemljini 4. kategorije z nakladanjem ali odmetom na rob izkopa.</t>
  </si>
  <si>
    <t>Strojni izkop v zemljini 5. kategorije z nakladanjem ali odmetom na rob izkopa.</t>
  </si>
  <si>
    <t>Enkratno strojno posipanje asfaltnih lokalnih cest z mešanico soli in peska (mešanica:1 m3 peska in 350 kg soli)</t>
  </si>
  <si>
    <t>Enkratno strojno posipanje asfaltnih javnih poti z mešanico soli in peska (mešanica:1 m3 peska in 350 kg soli)</t>
  </si>
  <si>
    <t>Enkratno strojno posipanje asfaltnih lokalnih cest z mešanico soli in peska (mešanica:1 m3 peska in 500 kg soli)</t>
  </si>
  <si>
    <t>Enkratno strojno posipanje asfaltnih javnih poti z mešanico soli in peska (mešanica:1 m3 peska in 500 kg soli)</t>
  </si>
  <si>
    <t>dobava peseka za posipanje cest</t>
  </si>
  <si>
    <t>intervencija - odstrasnitev dreves iz cest</t>
  </si>
  <si>
    <t>PRIPRAVLJALNA DELA IN REŽIJA</t>
  </si>
  <si>
    <t>Dobava gramoza 0-16mm ali drobljenca 0-32m</t>
  </si>
  <si>
    <t>A.1.10</t>
  </si>
  <si>
    <t>B.1.4</t>
  </si>
  <si>
    <t>B.1.5</t>
  </si>
  <si>
    <t>B.1.6</t>
  </si>
  <si>
    <t>B.1.7</t>
  </si>
  <si>
    <t>B.1.8</t>
  </si>
  <si>
    <t>delavec, označitev, dobava in dostava betona ter izdelava betonske zaključne glave, varovanje in čiščenje lokacije dela</t>
  </si>
  <si>
    <t>delavec, označitev, dobava in dostava cevi in potrebnega materiala ter izdelava peskolova, varovanje in čiščenje lokacije dela</t>
  </si>
  <si>
    <t>delavec, označitev, dobava in dostava cevi in potrebnega materiala ter izdelava peskolova ali revizijskaga jaška vzidava vtokov in iztokov, varovanje in čiščenje lokacije dela</t>
  </si>
  <si>
    <t>delavec, označitev, dobava in dostava pokrova  in potrebnega materiala ter njegova vgradnja, varovanje in čiščenje lokacije dela</t>
  </si>
  <si>
    <t>delavec, označitev, varovanje lokacije dela vključno z nakladom pometenega materiala</t>
  </si>
  <si>
    <t>delavec, označitev, varovanje lokacije dela  vključno z nakladom pometenega materiala</t>
  </si>
  <si>
    <t>stroji in prevozna sredstva s strojniki in šoferji, delavec, označitev, varovanje lokacije dela  vključno z nakladom pometenega materiala</t>
  </si>
  <si>
    <t>Dobava in namestitev prometnega znaka (fi60) - I.</t>
  </si>
  <si>
    <t>Dobava in namestitev prometnega znaka  (fi60) -II.</t>
  </si>
  <si>
    <t>Dobava in namestitev prometnega znaka (fi60) - III.</t>
  </si>
  <si>
    <t>Dobava in namestitev cestnega ogledala (okroglo Fi 60 ali kvadratno 60x80)</t>
  </si>
  <si>
    <t>Dobava in vgradnja droga - stebra za prometni znak ali ogledalo</t>
  </si>
  <si>
    <t>A.6.7</t>
  </si>
  <si>
    <t xml:space="preserve">delavec, stroji in orodja, dobava in dostava ustrezne barve (certificirana barva za barvanje cestnih površin, bela ali rumena, odsevni posip – steklene perle tip, debelina nanosa barve: 600 µm - brez dodatnega redčenja barve) označitev, varovanje in čiščenje lokacije dela
</t>
  </si>
  <si>
    <t>delavec, stroji in orodja, dobava in dostava ustrezne barve (certificirana barva za barvanje cestnih površin, bela ali rumena, odsevni posip – steklene perle tip, debelina nanosa barve: 600 µm - brez dodatnega redčenja barve) označitev, varovanje in čiščenje lokacije dela</t>
  </si>
  <si>
    <t>A.6.8</t>
  </si>
  <si>
    <t>Ročno barvanje talnih označb - črte 12cm</t>
  </si>
  <si>
    <t>Strojno barvanje talnih označb - črte 12cm</t>
  </si>
  <si>
    <t>stroji  s strojniki, označitev, varovanje nabava in stroški GPS sprejemnika (obračun se izvede na  podlagi predloženega poročila iz aplikacije za GPS naprave za spremljane vozil)</t>
  </si>
  <si>
    <t>delavec, potrebni stroji in orodja, potrošni material</t>
  </si>
  <si>
    <t>stroji in prevozna sredstva s strojniki in šoferji, orodja in potrošni material, delavec, označitev, varovanje in čiščenje lokacije dela</t>
  </si>
  <si>
    <t>delavec, potrebni stroji in orodja, označitev, varovanje in čiščenje lokacije dela</t>
  </si>
  <si>
    <t>delavec, potrebni stroji in orodja, označitev, varovanje priprava površin - razpok, dobava in dostava ustrezne bitumenske mase čiščenje lokacije dela</t>
  </si>
  <si>
    <t>stroj s strojnikom</t>
  </si>
  <si>
    <t xml:space="preserve">prevozna sredstva s šoferji in odvoz na ustrezno deponijo </t>
  </si>
  <si>
    <t>stroji in prevozna sredstva s strojniki in šoferji</t>
  </si>
  <si>
    <t>stroji in prevozna sredstva s strojniki in šoferji vključno z dobavo in nakladom peska</t>
  </si>
  <si>
    <t>stroji in prevozna sredstva s strojniki in šoferji vključno z dobavo pesal in soli, pripravo mešanice in nakladom</t>
  </si>
  <si>
    <t>stroji in prevozna sredstva s strojniki in šoferji vključno z dobavo in nakladom soli</t>
  </si>
  <si>
    <t>stroji in prevozna sredstva s strojniki in šoferji vključno z dobavo pesal in soli, pripravo mešanice in nakladom (pri obračunu se upošteva le skupna dolžina kritičnih odsekov)</t>
  </si>
  <si>
    <t>dobava in dostava soli na lokacijo, ki jo določi naročnik (za ročno posipanje)</t>
  </si>
  <si>
    <t>dobava in dostava peska na lokacijo, ki jo določi naročnik (za ročno posipanje)</t>
  </si>
  <si>
    <t>stroji in prevozna sredstva s strojniki in šoferji, orodja, zaščitna sredstva in potrošni material, delavec, označitev, varovanje in čiščenje lokacije dela</t>
  </si>
  <si>
    <t>stroji in prevozna sredstva s strojniki in šoferji, orodja, zaščitna sredstva in potrošni material, delavec vključno z odvozom odvečnega materiala na ustrezno deponijo</t>
  </si>
  <si>
    <t>stroj s strojnikom, označitev, varovanje</t>
  </si>
  <si>
    <t xml:space="preserve">delavec z zaščitno opremo in prevozom do lokacije dela </t>
  </si>
  <si>
    <t>stroji in prevozna sredstva s strojniki in šoferji, orodja in potrošni material, delavec, dostava do lokacije postavitve in postavitev označitev in varovanje lokacije dela</t>
  </si>
  <si>
    <t>dobava in dostava snežnih kolov v skladišče vključno s skladiščenjem do postavitve</t>
  </si>
  <si>
    <t>vozilo z šoferjem</t>
  </si>
  <si>
    <t>stroj s strojnikom vključno z dostavo iz in na lokacijo dela</t>
  </si>
  <si>
    <t>vozilo z šoferjem vključno z dostavo iz in na lokacijo dela</t>
  </si>
  <si>
    <t>stroj vključno z dostavo iz in na lokacijo dela</t>
  </si>
  <si>
    <t>stroji in prevozna sredstva s strojniki in šoferji, delavec, orodja, označitev in varovanje lokacije dela, dobava, dostava in vgradnja ustreznega gramoza</t>
  </si>
  <si>
    <t>preglednik z pregledniškim vozilom (1x mesečno na JP 2x mesečno na LC)</t>
  </si>
  <si>
    <t>Pripravljenost ekipe delavcev in strojne opreme 15.nov-15.marec</t>
  </si>
  <si>
    <t>stroji in prevozna sredstva s strojniki in šoferji, delavec, orodja, označitev in varovanje lokacije dela, dobava, dostava in vgradnja ustreznega gramoza po izbiri naročnika</t>
  </si>
  <si>
    <t>delavec, potrebni stroji in orodja, označitev, varovanje dobava, dostava in vgradnja hladne asfaltne mase</t>
  </si>
  <si>
    <t>24 urna pripravljenost strojev in delavcev</t>
  </si>
  <si>
    <t>enota</t>
  </si>
  <si>
    <t>Krpanje udarnih jam s hladno asfaltno maso HAZ 8</t>
  </si>
  <si>
    <t>delavec, z prevozom orodji ni čistili</t>
  </si>
  <si>
    <t>opis postavke</t>
  </si>
  <si>
    <t>dobava in dostava betona na lokacijo uporabe</t>
  </si>
  <si>
    <t>količina</t>
  </si>
  <si>
    <t>Cena na enoto brez DDV</t>
  </si>
  <si>
    <t>Vrednost DDV na enoto</t>
  </si>
  <si>
    <t>Cena na enoto z DDV</t>
  </si>
  <si>
    <t>Cena za celotno količino z DDV</t>
  </si>
  <si>
    <t>Režijska dela se izvajajo na zahtevo naročnika, vendar le izjemoma in v omejeni količini. Za vrednost opravljenega dela bo izvajalec ob obračunu izdelal kalkulacijo na podlagi navedenih cen posameznih kalkulativnih elementov. Pri delu delavcev je navedena urna cena, ki vsebuje tudi ceno orodja, manjših strojev in drugih pomagal.</t>
  </si>
  <si>
    <t>Za delo strojev in transportnih sredstev je navedena urna cena in je mišljena za čas, ko je transportno sredstvo ali stroj aktiven in vključuje tudi ceno voznika odnosno rokovalca stroja. Kandidat v bela polja "cena za enoto brez DDV" vpiše oz. prepiše cene z veljavnega cenika. Naročnik si pridržuje pravico da se določen del (do 15%) ročnih, manj zahtevnih del opravlja z lastnimi delavci. Ponudnik pri upoštevati, da je v ceno potrebno vključiti vse prevoze strojev, delavcev, materiala, ... do lokacije dela.</t>
  </si>
  <si>
    <t>Dobava drobljenca 0-32mm in ročno krpanje udarnih jam</t>
  </si>
  <si>
    <t>Dobava drobljenca 0-32m ter posipanje cest vključno z ravnanjem</t>
  </si>
  <si>
    <t>Odvoz izkopane zemljine na primerno deponijo po določilu naročnika</t>
  </si>
  <si>
    <t>naklad in odvoz odpadnega biološkega materiala na primerno deponijo po določilu naročnika</t>
  </si>
  <si>
    <t>A.5.32</t>
  </si>
  <si>
    <t>Odvoz odvečnega odpadnega gradbenega materiala na ustrezno deponijo.</t>
  </si>
  <si>
    <t xml:space="preserve">Strojno pometanje cestišča, muld in pločnikov z odlaganjem pometenega materiala na določene lokacija </t>
  </si>
  <si>
    <t>Strojno pometanje cestišča, muld in pločnikov s specialnim vozilom vključno z odvozom odpadnega materiala na ustrezno deponijo</t>
  </si>
  <si>
    <t>stroji in prevozna sredstva s strojniki in šoferji, delavec, označitev, varovanje lokacije dela  vključno z odvozom pometenega materiala na ustrezno deponijo</t>
  </si>
  <si>
    <t>stroji in prevozna sredstva s strojniki in šoferji, delavec, označitev, varovanje in čiščenje lokacije dela in trajno deponiranje na ustrezni deponiji</t>
  </si>
  <si>
    <t>Strojno urejanje in profiliranje bankin širine do 50 cm – odstranitev odvečnega materiala z odvozom na primerno deponijo, ki jo določi naročnik.</t>
  </si>
  <si>
    <t>Izdelava cestnega propusta iz betonskih cevi Ø 40 cm s polnim obbetoniranjem, vsemi potrebnimi izkopi, zasipi, dobavo materiala in odvozom odvečnega na primerno deponijo, ki jo določi naročnik.</t>
  </si>
  <si>
    <t>Izdelava cestnega propusta iz betonskih cevi Ø 50 cm  spolnim obbetoniranjem, vsemi potrebnimi izkopi, zasipi, dobavo materiala in odvozom odvečnega na primerno deponijo, ki jo določi naročnik.</t>
  </si>
  <si>
    <t>Izdelava cestnega propusta iz betonskih cevi Ø 80 cm s polnim armiranim obbetoniranjem (mreža 15/20-fi8), vsemi potrebnimi izkopi, zasipi, dobavo materiala in odvozom odvečnega na primerno deponijo, ki jo določi naročnik.</t>
  </si>
  <si>
    <t>Izdelava cestnega propusta iz betonskih cevi Ø 100 cm s polnim armiranim obbetoniranjem (mreža 15/20-fi8), vsemi potrebnimi izkopi, zasipi, dobavo materiala in odvozom odvečnega na primerno deponijo, ki jo določi naročnik.</t>
  </si>
  <si>
    <t>Izdelava tipskih poševnih glav za cestni propust Ø 40 cm z vsemi potrebnimi izkopi, zasipi, dobavo materiala in odvozom odvečnega na primerno deponijo, ki jo določi naročnik.</t>
  </si>
  <si>
    <t>Izdelava tipskih poševnih glav za cestni propust Ø 50 cm z vsemi potrebnimi izkopi, zasipi, dobavo materiala in odvozom odvečnega na primerno deponijo, ki jo določi naročnik.</t>
  </si>
  <si>
    <t>Izdelava tipskih ravnih zaključnih glav šitine 2m za cestni propust Ø 80 cm z vsemi potrebnimi izkopi, zasipi, dobavo materiala (beton, mreža 15/20-fi8) in odvozom odvečnega na primerno deponijo, ki jo določi naročnik.</t>
  </si>
  <si>
    <t>Izdelava tipskih ravnih zaključnih glav šitine 2m za cestni propust Ø 100 cm z vsemi potrebnimi izkopi, zasipi, dobavo materiala (beton, mreža 15/20-fi8) in odvozom odvečnega na primerno deponijo, ki jo določi naročnik.</t>
  </si>
  <si>
    <t>Izdelava peskolova s čelnim vtokom ali revizijskega jaška iz betonskih cevi Ø 60 cm, globine do 1 m z betonskim pokrovom (armirani min. 8 cm), vsemi potrebnimi izkopi, zasipi, dobavo materiala in odvozom odvečnega na primerno deponijo, ki jo določi naročnik.</t>
  </si>
  <si>
    <t>Izdelava peskolova s čelnim vtokom iz betonskih cevi Ø 50 cm, globine do 1m, s tipskim LTŽ (40t) pokrovom, vsemi potrebnimi izkopi, zasipi, dobavo materiala in odvozom odvečnega na primerno deponijo, ki jo določi naročnik.</t>
  </si>
  <si>
    <t>Izdelava peskolova s čelnim vtokom ali revizijskega jaška iz betonskih cevi Ø 60 cm, globine od 1 do 2 m z betonskim pokrovom (armirani min. 8 cm), vsemi potrebnimi izkopi, zasipi, dobavo materiala in odvozom odvečnega na primerno deponijo, ki jo določi naročnik.</t>
  </si>
  <si>
    <t>Izdelava peskolova s čelnim vtokom ali revizijskega jaška iz betonskih cevi Ø 80 cm, globine do 1 m z betonskim pokrovom (armirani min. 8 cm), vsemi potrebnimi izkopi, zasipi, dobavo materiala in odvozom odvečnega na primerno deponijo, ki jo določi naročnik.</t>
  </si>
  <si>
    <t>Izdelava peskolova s čelnim vtokom ali revizijskega jaška iz betonskih cevi Ø 100 cm, globine do 1 m z betonskim pokrovom (armirani min. 8 cm), vsemi potrebnimi izkopi, zasipi, dobavo materiala in odvozom odvečnega na primerno deponijo, ki jo določi naročnik.</t>
  </si>
  <si>
    <t>Dobava in vgradnja novega LTŽ pokrova (40t) cestnega požiralnika Ø 50 cm , z vsemi potrebnimi deli izkopi, zasipi, dobavo materiala in odvozom odvečnega na primerno deponijo, ki jo določi naročnik.</t>
  </si>
  <si>
    <t>Dobava in vgradnja LTŽ vtočne rešetke 40x40 cm , z vsemi potrebnimi deli izkopi, zasipi, dobavo materiala in odvozom odvečnega na primerno deponijo, ki jo določi naročnik.</t>
  </si>
  <si>
    <t>Dobava in vgradnja LTŽ pokrova (40 ton) z vsemi potrebnimi izkopi, zasipi, dobavo materiala in odvozom odvečnega na primerno deponijo, ki jo določi naročnik.</t>
  </si>
  <si>
    <t xml:space="preserve">Čiščenje zemeljskih odvodnih jarkov z nakladanjem odpadnega materiala na kamion in odvozom na primerno deponijo, ki jo določi naročnik. </t>
  </si>
  <si>
    <t xml:space="preserve">Čiščenje peskolovov do Ø 50 cm z odvozom odpadnega materiala na primerno deponijo, ki jo določi naročnik.  </t>
  </si>
  <si>
    <t>Posek grmovja in dreves debeline do 5 cm s čiščenjem terena in odvozom posekanega materiala na primerno deponijo, ki jo določi naročnik.</t>
  </si>
  <si>
    <t>Izdelava betonske mulde (C16/20) širine 50 cm in debeline 6 cm, z dobavo vsega potrebnega materiala.</t>
  </si>
  <si>
    <t>valjarji (do 2,5t)</t>
  </si>
  <si>
    <t>Rušenje poškodovanega asfalta debeline do 6 cm in odvoz odpadlega materiala na ustrezno deponijo.</t>
  </si>
  <si>
    <t>Rušenje poškodovanega asfalta debeline od 6 do 10 cm in odvoz odpadlega materiala na ustrezno deponijo.</t>
  </si>
  <si>
    <t>Čiščenje zamaščenih asfaltnih in podobnih površin z absorbcijskim sredstvom, z dobavo sredstva, pometanjem materiala na kupe in odvozom na ustrezno deponijo.</t>
  </si>
  <si>
    <t>delavec, potrebni stroji in orodja, označitev, varovanje dobava in dostava absorbcijskega sredstva in čiščenje lokacije dela naklad in odvoz na ustrezno deponijo</t>
  </si>
  <si>
    <t xml:space="preserve">stroji in prevozna sredstva s strojniki in šoferji, delavec, označitev, varovanje in čiščenje lokacije dela, naklad in odvoz na primerno deponijo </t>
  </si>
  <si>
    <t>Zamenjava poškodovanih cestnih robnikov 15x25x100cm, z vsemi izkopi, dobavo vsega potrebnega materiala in odvozom odvečnega na ustrezno deponijo.</t>
  </si>
  <si>
    <t>stroji in prevozna sredstva s strojniki in šoferji, delavec, dobava, dostava in vgradnja kanalete, označitev, varovanje in čiščenje lokacije dela vključno z odvozom odvečnega materiala na primerno deponijo</t>
  </si>
  <si>
    <t>stroji in prevozna sredstva s strojniki in šoferji, delavec, dobava, dostava in vgradnja betonskega propusta in betona, označitev, varovanje in čiščenje lokacije dela vključno z odvozom odvečnega materiala na primerno deponijo</t>
  </si>
  <si>
    <t>stroji in prevozna sredstva s strojniki in šoferji, delavec, dobava, dostava in vgradnja betonskega propusta, betona, mreže in gramoza, označitev, varovanje in čiščenje lokacije dela vključno z odvozom odvečnega materiala na primerno deponijo</t>
  </si>
  <si>
    <t>stroji in prevozna sredstva s strojniki in šoferji, delavec, dobava, dostava in vgradnja, betona, mreže, označitev, varovanje in čiščenje lokacije dela vključno z odvozom odvečnega materiala na primerno deponijo</t>
  </si>
  <si>
    <t>stroji in prevozna sredstva s strojniki in šoferji, delavec, označitev, varovanje in čiščenje lokacije dela in odvoz odvečnega materiala na primerno deponijo</t>
  </si>
  <si>
    <t>stroji in prevozna sredstva s strojniki in šoferji, orodja, zaščitna sredstva in potrošni material, delavec vključno z odvozom odvečnega materiala na primerno deponijo</t>
  </si>
  <si>
    <t>Posek dreves z debli premera od 15 do 30 cm  s čiščenjem terena in odvozom posekanega materiala na primerno deponijo.</t>
  </si>
  <si>
    <t>Posek dreves z debli premera od 30 in več  s čiščenjem terena in odvozom posekanega materiala na primerno deponijo.</t>
  </si>
  <si>
    <t>stroji in prevozna sredstva s strojniki in šoferji, orodja in potrošni material, delavec, označitev in varovanje lokacije dela vključno z vodenjem evidence in skladiščenjem do naslednje sezone oz odvozom polomljenih kolov na primerno deponijo</t>
  </si>
  <si>
    <t>številka ponudbe:</t>
  </si>
  <si>
    <t>Datum ponudbe:</t>
  </si>
  <si>
    <t>Režijska dela:</t>
  </si>
  <si>
    <t>Odlaganje gradbenega mnateriala</t>
  </si>
  <si>
    <r>
      <t xml:space="preserve">V zgoraj navedenih imenih in opisih postavk, kjer se od ponudnika zahteva odvoz na </t>
    </r>
    <r>
      <rPr>
        <b/>
        <sz val="11"/>
        <rFont val="Calibri"/>
        <family val="2"/>
        <charset val="238"/>
        <scheme val="minor"/>
      </rPr>
      <t xml:space="preserve">ustrezno </t>
    </r>
    <r>
      <rPr>
        <sz val="11"/>
        <rFont val="Calibri"/>
        <family val="2"/>
        <charset val="238"/>
        <scheme val="minor"/>
      </rPr>
      <t>deponijo je v ceno potrebno poleg zahtevanega vključiti tudi trajno deponiranje gradbenega materiala.</t>
    </r>
  </si>
  <si>
    <r>
      <t>V zgoraj navedenih imenih in opisih postavk, kjer se od ponudnika zahteva odvoz na</t>
    </r>
    <r>
      <rPr>
        <b/>
        <sz val="11"/>
        <rFont val="Calibri"/>
        <family val="2"/>
        <charset val="238"/>
        <scheme val="minor"/>
      </rPr>
      <t xml:space="preserve"> primerno </t>
    </r>
    <r>
      <rPr>
        <sz val="11"/>
        <rFont val="Calibri"/>
        <family val="2"/>
        <charset val="238"/>
        <scheme val="minor"/>
      </rPr>
      <t>deponijo ali primerno deponijo po naročilu naročnika se naročnik zaveže na območju občine določiti primerno lokacijo za odlaganje ali obračunati odvoz in odlaganje po postavki A.5.32..</t>
    </r>
  </si>
  <si>
    <t>SKUPAJ A+B</t>
  </si>
  <si>
    <t>(DDV%)</t>
  </si>
  <si>
    <t>1.</t>
  </si>
  <si>
    <t>2.</t>
  </si>
  <si>
    <t>3.</t>
  </si>
  <si>
    <t>Izdelava cestnega propusta iz betonskih cevi Ø 60 cm  spolnim obbetoniranjem, vsemi potrebnimi izkopi, zasipi, dobavo materiala in odvozom odvečnega na primerno deponijo, ki jo določi naročnik.</t>
  </si>
  <si>
    <t>Izdelava tipskih poševnih glav za cestni propust Ø 60 cm z vsemi potrebnimi izkopi, zasipi, dobavo materiala in odvozom odvečnega na primerno deponijo, ki jo določi naročnik.</t>
  </si>
  <si>
    <t>doba in dostava smernika na lokacijo postavitve</t>
  </si>
  <si>
    <t>CEV PE REBRASTA 315 SN 8 S SPOJKO (standard: EN13476-3)</t>
  </si>
  <si>
    <t>CEV PE REBRASTA 400 SN 8 S SPOJKO (standard: EN13476-3)</t>
  </si>
  <si>
    <t>CEV PVC-UK 200 SN 8  (standard: EN13476-2)</t>
  </si>
  <si>
    <t>CEV PVC-UK 250 SN 8 (standard: EN13476-2)</t>
  </si>
  <si>
    <t>CEV PVC-UK 315 SN 8 (standard: EN13476-2)</t>
  </si>
  <si>
    <t>CEV PE REBRASTA 250 SN 8 S SPOJKO (standard: EN13476-3)</t>
  </si>
  <si>
    <t>doba in dostava na lokacijo vgradnje</t>
  </si>
  <si>
    <t>A.5.33</t>
  </si>
  <si>
    <t>A.5.34</t>
  </si>
  <si>
    <t>A.5.35</t>
  </si>
  <si>
    <t>A.5.36</t>
  </si>
  <si>
    <t>A.5.37</t>
  </si>
  <si>
    <t>A.5.38</t>
  </si>
  <si>
    <t>A.5.39</t>
  </si>
  <si>
    <t>A.5.40</t>
  </si>
  <si>
    <t>A.5.41</t>
  </si>
  <si>
    <t>delavec, dabava in montaža prometnega znaka na drog vključno z vso pritrdilno opremo in eventuelno poravnavo obstoječega droga ali odstranitvijo obstoječega prometnega znaka</t>
  </si>
  <si>
    <t>delavec, dobava in vgradnja stebra - doga za prometni znak ali ogledala vključno z vsem potrebnim materialom in eventuelno poravnavo obstoječega droga ali odstranitvijo obstoječega droga</t>
  </si>
  <si>
    <t>Skupina</t>
  </si>
  <si>
    <t>4</t>
  </si>
  <si>
    <t>Dobava in vgradnja odvodnega korita iz hladno oblikovanega kovinskega profila -dražnik (v enem kosu) ter vsemi potrebnimi izkopi, zasipi, dobavo materiala in odvozom odvečnega na primerno deponijo, ki jo določi naročnik.</t>
  </si>
  <si>
    <t>Cena za celotno količino brez DDV</t>
  </si>
  <si>
    <t>Čiščenje peskolovov nad Ø 40 cm z odvozom od padnega materiala na primerno deponijo, ki jo določi naročnik.</t>
  </si>
  <si>
    <t>Skupina 1</t>
  </si>
  <si>
    <t>Skupina 2</t>
  </si>
  <si>
    <t>Skupina 3</t>
  </si>
  <si>
    <t>Skupina 4</t>
  </si>
  <si>
    <t>SKUPAJ: SKUPINA 1</t>
  </si>
  <si>
    <t>SKUPAJ: SKUPINA 2</t>
  </si>
  <si>
    <t>SKUPAJ: SKUPINA 3</t>
  </si>
  <si>
    <t>SKUPAJ: SKUPINA 4</t>
  </si>
  <si>
    <t xml:space="preserve">Predstavlja skupino petih (5) postavk iz popisa del, ki skupaj ocenjeno predstavljajo cca. 50% vrednosti koncesije in je vsaka od njih ocenjena na skupni znesek, ki je v koncesijskem obdobju višji kot 50.000,00 EUR.  </t>
  </si>
  <si>
    <t xml:space="preserve">Predstavlja skupino trinajstih (13) postavk iz popisa del, ki skupaj ocenjeno predstavljajo cca. 30% vrednosti koncesije in je vsaka od njih ocenjena na skupni znesek, ki je v koncesijskem obdobju med 10.000,00 in 50.000,00 EUR.  </t>
  </si>
  <si>
    <t xml:space="preserve">Predstavlja skupino sedmih (7) postavk iz popisa del, ki skupaj ocenjeno predstavljajo cca. 7% vrednosti koncesije in je vsaka od njih ocenjena na skupni znesek, ki je v koncesijskem obdobju med 5.000,00 in 10.000,00 EUR.  </t>
  </si>
  <si>
    <t>Delitev postavk predračuna po skupinah</t>
  </si>
  <si>
    <t>Tekoče vzdrževanje</t>
  </si>
  <si>
    <t>Vzdrževanje cest in izvajanja zimske službe v Občini Sveti Jurij ob Ščavnici</t>
  </si>
  <si>
    <t>OPOMBE:</t>
  </si>
  <si>
    <t>Naziv ponudnika:</t>
  </si>
  <si>
    <t>Naslov ponudnika:</t>
  </si>
  <si>
    <t>Podatki o ponudniku</t>
  </si>
  <si>
    <t>Vrednost brez DDV</t>
  </si>
  <si>
    <t>Vrednost z DDV</t>
  </si>
  <si>
    <t>Izračun cene po skupinah</t>
  </si>
  <si>
    <t>Izračun cene koncesije po dejavnosti</t>
  </si>
  <si>
    <t>Izračun cene koncesije za obdobje (1) enega leta</t>
  </si>
  <si>
    <t>Izračun cene koncesije za obdobje (6) šestih let</t>
  </si>
  <si>
    <t>žig in podpis:</t>
  </si>
  <si>
    <t>A.8.10</t>
  </si>
  <si>
    <t xml:space="preserve">Predstavlja skupino preostalih postavk (103) iz popisa del, ki skupaj ocenjeno predstavljajo cca. 13% vrednosti koncesije in je vsaka od njih ocenjena na skupni znesek, ki je v koncesijskem obdobju manjši kot  5.000,00 EUR.  </t>
  </si>
  <si>
    <t>Zapore cest</t>
  </si>
  <si>
    <t>Odstranitev povoženih živali</t>
  </si>
  <si>
    <t>odstranitev povoženih živali skladno z veljavnimi in relevantnimi predpisi</t>
  </si>
  <si>
    <t>postavitev cestne zapore po ceniku upravljavca ceste</t>
  </si>
  <si>
    <t>4.</t>
  </si>
  <si>
    <t>Koncesija 2023</t>
  </si>
  <si>
    <t xml:space="preserve">delavec z zaščitno opremo in prevozom do lokacije dela - ta postavka se upošteva v kolikor ne gre za določeno vzdrževanje ( delo ) kjer je delavec že vštet v sami postavki.     </t>
  </si>
  <si>
    <t xml:space="preserve">delavec z zaščitno opremo in prevozom do lokacije dela -  ta postavka se upošteva v kolikor ne gre za določeno vzdrževanje ( delo ) kjer je delavec že vštet v sami postavki.    </t>
  </si>
  <si>
    <t>stroji in prevozna sredstva s strojniki in šoferji, delavec, označitev, varovanje in odvoz odvečnega materiala in trajno deponiranje na ustrezni deponiji ( odvoz je predviden za material, ki ni opredeljen v drugih postavkah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</si>
</sst>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
    <numFmt numFmtId="166" formatCode="[$-F800]dddd\,\ mmmm\ dd\,\ yyyy"/>
  </numFmts>
  <fonts count="23" x14ac:knownFonts="1">
    <font>
      <sz val="11"/>
      <color theme="1"/>
      <name val="Calibri"/>
      <family val="2"/>
      <charset val="238"/>
      <scheme val="minor"/>
    </font>
    <font>
      <b/>
      <sz val="12"/>
      <name val="Arial"/>
      <family val="2"/>
      <charset val="238"/>
    </font>
    <font>
      <sz val="10"/>
      <name val="Arial"/>
      <family val="2"/>
      <charset val="238"/>
    </font>
    <font>
      <i/>
      <sz val="10"/>
      <name val="Arial CE"/>
      <family val="2"/>
      <charset val="238"/>
    </font>
    <font>
      <sz val="11"/>
      <color rgb="FFFF0000"/>
      <name val="Calibri"/>
      <family val="2"/>
      <charset val="238"/>
      <scheme val="minor"/>
    </font>
    <font>
      <b/>
      <sz val="11"/>
      <color theme="1"/>
      <name val="Calibri"/>
      <family val="2"/>
      <charset val="238"/>
      <scheme val="minor"/>
    </font>
    <font>
      <sz val="10"/>
      <name val="Arial CE"/>
      <family val="2"/>
      <charset val="238"/>
    </font>
    <font>
      <sz val="10"/>
      <color theme="1"/>
      <name val="Arial"/>
      <family val="2"/>
      <charset val="238"/>
    </font>
    <font>
      <b/>
      <sz val="10"/>
      <color theme="1"/>
      <name val="Arial"/>
      <family val="2"/>
      <charset val="238"/>
    </font>
    <font>
      <sz val="11"/>
      <name val="Calibri"/>
      <family val="2"/>
      <charset val="238"/>
      <scheme val="minor"/>
    </font>
    <font>
      <b/>
      <sz val="11"/>
      <name val="Calibri"/>
      <family val="2"/>
      <charset val="238"/>
      <scheme val="minor"/>
    </font>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b/>
      <i/>
      <sz val="10"/>
      <name val="Arial CE"/>
      <charset val="238"/>
    </font>
    <font>
      <b/>
      <sz val="16"/>
      <color indexed="9"/>
      <name val="Arial CE"/>
      <family val="2"/>
      <charset val="238"/>
    </font>
    <font>
      <sz val="9"/>
      <color indexed="81"/>
      <name val="Tahoma"/>
      <family val="2"/>
      <charset val="238"/>
    </font>
    <font>
      <b/>
      <sz val="9"/>
      <color indexed="81"/>
      <name val="Tahoma"/>
      <family val="2"/>
      <charset val="238"/>
    </font>
    <font>
      <sz val="22"/>
      <color theme="1"/>
      <name val="Arial"/>
      <family val="2"/>
      <charset val="238"/>
    </font>
    <font>
      <sz val="20"/>
      <color theme="1"/>
      <name val="Calibri"/>
      <family val="2"/>
      <charset val="238"/>
      <scheme val="minor"/>
    </font>
    <font>
      <b/>
      <sz val="16"/>
      <color theme="1"/>
      <name val="Calibri"/>
      <family val="2"/>
      <charset val="238"/>
      <scheme val="minor"/>
    </font>
    <font>
      <b/>
      <sz val="14"/>
      <color theme="1"/>
      <name val="Calibri"/>
      <family val="2"/>
      <charset val="238"/>
      <scheme val="minor"/>
    </font>
    <font>
      <b/>
      <sz val="16"/>
      <color theme="0"/>
      <name val="Calibri"/>
      <family val="2"/>
      <charset val="238"/>
      <scheme val="minor"/>
    </font>
  </fonts>
  <fills count="12">
    <fill>
      <patternFill patternType="none"/>
    </fill>
    <fill>
      <patternFill patternType="gray125"/>
    </fill>
    <fill>
      <patternFill patternType="solid">
        <fgColor indexed="23"/>
        <bgColor indexed="64"/>
      </patternFill>
    </fill>
    <fill>
      <patternFill patternType="solid">
        <fgColor indexed="41"/>
        <bgColor indexed="64"/>
      </patternFill>
    </fill>
    <fill>
      <patternFill patternType="solid">
        <fgColor indexed="43"/>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FF99"/>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1" tint="0.249977111117893"/>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1" fillId="0" borderId="0" applyFont="0" applyFill="0" applyBorder="0" applyAlignment="0" applyProtection="0"/>
    <xf numFmtId="44" fontId="11" fillId="0" borderId="0" applyFont="0" applyFill="0" applyBorder="0" applyAlignment="0" applyProtection="0"/>
  </cellStyleXfs>
  <cellXfs count="137">
    <xf numFmtId="0" fontId="0" fillId="0" borderId="0" xfId="0"/>
    <xf numFmtId="0" fontId="0" fillId="0" borderId="0" xfId="0" applyAlignment="1">
      <alignment wrapText="1"/>
    </xf>
    <xf numFmtId="0" fontId="0" fillId="0" borderId="0" xfId="0" applyAlignment="1">
      <alignment vertical="top" wrapText="1"/>
    </xf>
    <xf numFmtId="0" fontId="5" fillId="0" borderId="0" xfId="0" applyFont="1"/>
    <xf numFmtId="0" fontId="0" fillId="6" borderId="0" xfId="0" applyFill="1"/>
    <xf numFmtId="164" fontId="7" fillId="6" borderId="14" xfId="0" applyNumberFormat="1" applyFont="1" applyFill="1" applyBorder="1" applyAlignment="1" applyProtection="1">
      <alignment horizontal="center" vertical="center"/>
      <protection locked="0"/>
    </xf>
    <xf numFmtId="0" fontId="0" fillId="0" borderId="0" xfId="0" applyAlignment="1">
      <alignment horizontal="left" vertical="top" wrapText="1"/>
    </xf>
    <xf numFmtId="0" fontId="9" fillId="0" borderId="0" xfId="0" applyFont="1" applyAlignment="1">
      <alignment horizontal="left" vertical="top" wrapText="1"/>
    </xf>
    <xf numFmtId="0" fontId="0" fillId="0" borderId="9" xfId="0" applyBorder="1"/>
    <xf numFmtId="3" fontId="15" fillId="2" borderId="1" xfId="0" applyNumberFormat="1" applyFont="1" applyFill="1" applyBorder="1"/>
    <xf numFmtId="3" fontId="15" fillId="2" borderId="2" xfId="0" applyNumberFormat="1" applyFont="1" applyFill="1" applyBorder="1"/>
    <xf numFmtId="3" fontId="15" fillId="2" borderId="2" xfId="0" applyNumberFormat="1" applyFont="1" applyFill="1" applyBorder="1" applyAlignment="1">
      <alignment wrapText="1"/>
    </xf>
    <xf numFmtId="3" fontId="15" fillId="2" borderId="13" xfId="0" applyNumberFormat="1" applyFont="1" applyFill="1" applyBorder="1" applyAlignment="1">
      <alignment wrapText="1"/>
    </xf>
    <xf numFmtId="3" fontId="15" fillId="2" borderId="14" xfId="0" applyNumberFormat="1" applyFont="1" applyFill="1" applyBorder="1" applyAlignment="1">
      <alignment wrapText="1"/>
    </xf>
    <xf numFmtId="0" fontId="19" fillId="0" borderId="0" xfId="0" applyFont="1"/>
    <xf numFmtId="0" fontId="0" fillId="0" borderId="0" xfId="0" applyAlignment="1">
      <alignment horizontal="right"/>
    </xf>
    <xf numFmtId="0" fontId="0" fillId="0" borderId="0" xfId="0" applyAlignment="1">
      <alignment horizontal="right" vertical="top"/>
    </xf>
    <xf numFmtId="0" fontId="12" fillId="0" borderId="0" xfId="0" applyFont="1"/>
    <xf numFmtId="0" fontId="12" fillId="0" borderId="9" xfId="0" applyFont="1" applyBorder="1"/>
    <xf numFmtId="0" fontId="12" fillId="0" borderId="0" xfId="0" applyFont="1" applyAlignment="1">
      <alignment horizontal="right" vertical="top"/>
    </xf>
    <xf numFmtId="44" fontId="12" fillId="0" borderId="9" xfId="2" applyFont="1" applyBorder="1"/>
    <xf numFmtId="0" fontId="12" fillId="0" borderId="2" xfId="0" applyFont="1" applyBorder="1"/>
    <xf numFmtId="0" fontId="12" fillId="0" borderId="2" xfId="0" applyFont="1" applyBorder="1" applyAlignment="1">
      <alignment horizontal="center" wrapText="1"/>
    </xf>
    <xf numFmtId="0" fontId="12" fillId="7" borderId="2" xfId="0" applyFont="1" applyFill="1" applyBorder="1" applyAlignment="1">
      <alignment horizontal="center" wrapText="1"/>
    </xf>
    <xf numFmtId="44" fontId="12" fillId="7" borderId="9" xfId="2" applyFont="1" applyFill="1" applyBorder="1"/>
    <xf numFmtId="44" fontId="13" fillId="0" borderId="31" xfId="0" applyNumberFormat="1" applyFont="1" applyBorder="1"/>
    <xf numFmtId="44" fontId="13" fillId="0" borderId="0" xfId="0" applyNumberFormat="1" applyFont="1"/>
    <xf numFmtId="0" fontId="12" fillId="0" borderId="32" xfId="0" applyFont="1" applyBorder="1"/>
    <xf numFmtId="44" fontId="12" fillId="7" borderId="32" xfId="2" applyFont="1" applyFill="1" applyBorder="1"/>
    <xf numFmtId="44" fontId="12" fillId="0" borderId="32" xfId="2" applyFont="1" applyBorder="1"/>
    <xf numFmtId="0" fontId="12" fillId="0" borderId="9" xfId="0" applyFont="1" applyBorder="1" applyAlignment="1">
      <alignment horizontal="center" vertical="center" wrapText="1"/>
    </xf>
    <xf numFmtId="0" fontId="13" fillId="9" borderId="9" xfId="0" applyFont="1" applyFill="1" applyBorder="1"/>
    <xf numFmtId="0" fontId="12" fillId="9" borderId="9" xfId="0" applyFont="1" applyFill="1" applyBorder="1"/>
    <xf numFmtId="0" fontId="13" fillId="0" borderId="33" xfId="0" applyFont="1" applyBorder="1"/>
    <xf numFmtId="0" fontId="12" fillId="0" borderId="33" xfId="0" applyFont="1" applyBorder="1"/>
    <xf numFmtId="44" fontId="12" fillId="7" borderId="33" xfId="2" applyFont="1" applyFill="1" applyBorder="1"/>
    <xf numFmtId="44" fontId="12" fillId="0" borderId="33" xfId="0" applyNumberFormat="1" applyFont="1" applyBorder="1"/>
    <xf numFmtId="0" fontId="13" fillId="0" borderId="34" xfId="0" applyFont="1" applyBorder="1"/>
    <xf numFmtId="44" fontId="12" fillId="7" borderId="34" xfId="2" applyFont="1" applyFill="1" applyBorder="1"/>
    <xf numFmtId="44" fontId="12" fillId="0" borderId="34" xfId="0" applyNumberFormat="1" applyFont="1" applyBorder="1"/>
    <xf numFmtId="0" fontId="12" fillId="0" borderId="34" xfId="0" applyFont="1" applyBorder="1"/>
    <xf numFmtId="0" fontId="12" fillId="0" borderId="10" xfId="0" applyFont="1" applyBorder="1"/>
    <xf numFmtId="0" fontId="12" fillId="0" borderId="38" xfId="0" applyFont="1" applyBorder="1"/>
    <xf numFmtId="44" fontId="12" fillId="0" borderId="0" xfId="0" applyNumberFormat="1" applyFont="1"/>
    <xf numFmtId="0" fontId="12" fillId="0" borderId="39" xfId="0" applyFont="1" applyBorder="1"/>
    <xf numFmtId="0" fontId="12" fillId="0" borderId="40" xfId="0" applyFont="1" applyBorder="1"/>
    <xf numFmtId="0" fontId="20" fillId="10" borderId="35" xfId="0" applyFont="1" applyFill="1" applyBorder="1"/>
    <xf numFmtId="0" fontId="12" fillId="10" borderId="36" xfId="0" applyFont="1" applyFill="1" applyBorder="1"/>
    <xf numFmtId="0" fontId="12" fillId="10" borderId="37" xfId="0" applyFont="1" applyFill="1" applyBorder="1"/>
    <xf numFmtId="0" fontId="13" fillId="0" borderId="32" xfId="0" applyFont="1" applyBorder="1"/>
    <xf numFmtId="0" fontId="21" fillId="0" borderId="0" xfId="0" applyFont="1"/>
    <xf numFmtId="44" fontId="12" fillId="0" borderId="0" xfId="2" applyFont="1" applyBorder="1"/>
    <xf numFmtId="44" fontId="22" fillId="11" borderId="31" xfId="0" applyNumberFormat="1" applyFont="1" applyFill="1" applyBorder="1"/>
    <xf numFmtId="49" fontId="12" fillId="0" borderId="0" xfId="0" applyNumberFormat="1" applyFont="1"/>
    <xf numFmtId="0" fontId="1" fillId="0" borderId="10" xfId="0" applyFont="1" applyBorder="1" applyAlignment="1">
      <alignment horizontal="justify" vertical="top"/>
    </xf>
    <xf numFmtId="0" fontId="1" fillId="0" borderId="0" xfId="0" applyFont="1" applyAlignment="1">
      <alignment horizontal="justify" vertical="top"/>
    </xf>
    <xf numFmtId="0" fontId="1" fillId="0" borderId="9" xfId="0" applyFont="1" applyBorder="1" applyAlignment="1">
      <alignment wrapText="1"/>
    </xf>
    <xf numFmtId="164" fontId="1" fillId="0" borderId="14" xfId="0" applyNumberFormat="1" applyFont="1" applyBorder="1" applyAlignment="1">
      <alignment wrapText="1"/>
    </xf>
    <xf numFmtId="164" fontId="1" fillId="0" borderId="13" xfId="0" applyNumberFormat="1" applyFont="1" applyBorder="1" applyAlignment="1">
      <alignment wrapText="1"/>
    </xf>
    <xf numFmtId="0" fontId="5" fillId="5" borderId="29"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3" fillId="4" borderId="17" xfId="0" applyFont="1" applyFill="1" applyBorder="1" applyAlignment="1">
      <alignment vertical="center" wrapText="1"/>
    </xf>
    <xf numFmtId="49" fontId="3" fillId="4" borderId="24" xfId="0" applyNumberFormat="1" applyFont="1" applyFill="1" applyBorder="1" applyAlignment="1">
      <alignment vertical="center" wrapText="1"/>
    </xf>
    <xf numFmtId="0" fontId="3" fillId="4" borderId="15" xfId="0" applyFont="1" applyFill="1" applyBorder="1" applyAlignment="1">
      <alignment vertical="center" wrapText="1"/>
    </xf>
    <xf numFmtId="0" fontId="14" fillId="4" borderId="15" xfId="0" applyFont="1" applyFill="1" applyBorder="1" applyAlignment="1">
      <alignment horizontal="center" vertical="center" wrapText="1"/>
    </xf>
    <xf numFmtId="0" fontId="6" fillId="4" borderId="15" xfId="0" applyFont="1" applyFill="1" applyBorder="1" applyAlignment="1">
      <alignment vertical="center" wrapText="1"/>
    </xf>
    <xf numFmtId="165" fontId="7" fillId="8" borderId="15" xfId="1" applyNumberFormat="1" applyFont="1" applyFill="1" applyBorder="1" applyAlignment="1" applyProtection="1">
      <alignment horizontal="center" vertical="center"/>
    </xf>
    <xf numFmtId="164" fontId="2" fillId="4" borderId="15" xfId="0" applyNumberFormat="1" applyFont="1" applyFill="1" applyBorder="1" applyAlignment="1">
      <alignment horizontal="center" vertical="center" wrapText="1"/>
    </xf>
    <xf numFmtId="164" fontId="2" fillId="4" borderId="27" xfId="0" applyNumberFormat="1" applyFont="1" applyFill="1" applyBorder="1" applyAlignment="1">
      <alignment horizontal="center" vertical="center" wrapText="1"/>
    </xf>
    <xf numFmtId="164" fontId="2" fillId="4" borderId="18" xfId="0" applyNumberFormat="1" applyFont="1" applyFill="1" applyBorder="1" applyAlignment="1">
      <alignment horizontal="center" vertical="center" wrapText="1"/>
    </xf>
    <xf numFmtId="0" fontId="3" fillId="0" borderId="0" xfId="0" applyFont="1" applyAlignment="1">
      <alignment vertical="center" wrapText="1"/>
    </xf>
    <xf numFmtId="0" fontId="3" fillId="3" borderId="19" xfId="0" applyFont="1" applyFill="1" applyBorder="1" applyAlignment="1">
      <alignment vertical="center" wrapText="1"/>
    </xf>
    <xf numFmtId="49" fontId="3" fillId="3" borderId="25" xfId="0" applyNumberFormat="1" applyFont="1" applyFill="1" applyBorder="1" applyAlignment="1">
      <alignment vertical="center" wrapText="1"/>
    </xf>
    <xf numFmtId="0" fontId="3" fillId="3" borderId="3" xfId="0" applyFont="1" applyFill="1" applyBorder="1" applyAlignment="1">
      <alignment vertical="center" wrapText="1"/>
    </xf>
    <xf numFmtId="0" fontId="14" fillId="3" borderId="3" xfId="0" applyFont="1" applyFill="1" applyBorder="1" applyAlignment="1">
      <alignment horizontal="center" vertical="center" wrapText="1"/>
    </xf>
    <xf numFmtId="0" fontId="6" fillId="3" borderId="3" xfId="0" applyFont="1" applyFill="1" applyBorder="1" applyAlignment="1">
      <alignment vertical="center" wrapText="1"/>
    </xf>
    <xf numFmtId="165" fontId="2" fillId="3" borderId="16" xfId="1" applyNumberFormat="1" applyFont="1" applyFill="1" applyBorder="1" applyAlignment="1" applyProtection="1">
      <alignment horizontal="center" vertical="center" wrapText="1"/>
    </xf>
    <xf numFmtId="164" fontId="2" fillId="3" borderId="16" xfId="0" applyNumberFormat="1" applyFont="1" applyFill="1" applyBorder="1" applyAlignment="1">
      <alignment horizontal="center" vertical="center" wrapText="1"/>
    </xf>
    <xf numFmtId="164" fontId="2" fillId="3" borderId="28" xfId="0" applyNumberFormat="1" applyFont="1" applyFill="1" applyBorder="1" applyAlignment="1">
      <alignment horizontal="center" vertical="center" wrapText="1"/>
    </xf>
    <xf numFmtId="164" fontId="2" fillId="3" borderId="20" xfId="0" applyNumberFormat="1" applyFont="1" applyFill="1" applyBorder="1" applyAlignment="1">
      <alignment horizontal="center" vertical="center" wrapText="1"/>
    </xf>
    <xf numFmtId="0" fontId="3" fillId="4" borderId="19" xfId="0" applyFont="1" applyFill="1" applyBorder="1" applyAlignment="1">
      <alignment vertical="center" wrapText="1"/>
    </xf>
    <xf numFmtId="49" fontId="3" fillId="4" borderId="25" xfId="0" applyNumberFormat="1" applyFont="1" applyFill="1" applyBorder="1" applyAlignment="1">
      <alignment vertical="center" wrapText="1"/>
    </xf>
    <xf numFmtId="0" fontId="3" fillId="4" borderId="3" xfId="0" applyFont="1" applyFill="1" applyBorder="1" applyAlignment="1">
      <alignment vertical="center" wrapText="1"/>
    </xf>
    <xf numFmtId="0" fontId="14" fillId="4" borderId="3" xfId="0" applyFont="1" applyFill="1" applyBorder="1" applyAlignment="1">
      <alignment horizontal="center" vertical="center" wrapText="1"/>
    </xf>
    <xf numFmtId="0" fontId="6" fillId="4" borderId="3" xfId="0" applyFont="1" applyFill="1" applyBorder="1" applyAlignment="1">
      <alignment vertical="center" wrapText="1"/>
    </xf>
    <xf numFmtId="165" fontId="7" fillId="8" borderId="3" xfId="1" applyNumberFormat="1" applyFont="1" applyFill="1" applyBorder="1" applyAlignment="1" applyProtection="1">
      <alignment horizontal="center" vertical="center"/>
    </xf>
    <xf numFmtId="164" fontId="2" fillId="4" borderId="3"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164" fontId="2" fillId="4" borderId="21" xfId="0" applyNumberFormat="1" applyFont="1" applyFill="1" applyBorder="1" applyAlignment="1">
      <alignment horizontal="center" vertical="center" wrapText="1"/>
    </xf>
    <xf numFmtId="0" fontId="3" fillId="3" borderId="22" xfId="0" applyFont="1" applyFill="1" applyBorder="1" applyAlignment="1">
      <alignment vertical="center" wrapText="1"/>
    </xf>
    <xf numFmtId="49" fontId="3" fillId="3" borderId="26" xfId="0" applyNumberFormat="1" applyFont="1" applyFill="1" applyBorder="1" applyAlignment="1">
      <alignment vertical="center" wrapText="1"/>
    </xf>
    <xf numFmtId="0" fontId="3" fillId="3" borderId="11" xfId="0" applyFont="1" applyFill="1" applyBorder="1" applyAlignment="1">
      <alignment vertical="center" wrapText="1"/>
    </xf>
    <xf numFmtId="0" fontId="14" fillId="3" borderId="11" xfId="0" applyFont="1" applyFill="1" applyBorder="1" applyAlignment="1">
      <alignment horizontal="center" vertical="center" wrapText="1"/>
    </xf>
    <xf numFmtId="0" fontId="6" fillId="3" borderId="11" xfId="0" applyFont="1" applyFill="1" applyBorder="1" applyAlignment="1">
      <alignment vertical="center" wrapText="1"/>
    </xf>
    <xf numFmtId="0" fontId="5" fillId="5" borderId="2" xfId="0" applyFont="1" applyFill="1" applyBorder="1"/>
    <xf numFmtId="49" fontId="5" fillId="5" borderId="2" xfId="0" applyNumberFormat="1" applyFont="1" applyFill="1" applyBorder="1"/>
    <xf numFmtId="0" fontId="5" fillId="5" borderId="2" xfId="0" applyFont="1" applyFill="1" applyBorder="1" applyAlignment="1">
      <alignment wrapText="1"/>
    </xf>
    <xf numFmtId="164" fontId="8" fillId="5" borderId="2" xfId="0" applyNumberFormat="1" applyFont="1" applyFill="1" applyBorder="1" applyAlignment="1">
      <alignment horizontal="center" vertical="center"/>
    </xf>
    <xf numFmtId="164" fontId="8" fillId="5" borderId="13" xfId="0" applyNumberFormat="1" applyFont="1" applyFill="1" applyBorder="1" applyAlignment="1">
      <alignment horizontal="center" vertical="center"/>
    </xf>
    <xf numFmtId="0" fontId="4" fillId="0" borderId="0" xfId="0" applyFont="1"/>
    <xf numFmtId="165" fontId="2" fillId="3" borderId="11" xfId="1" applyNumberFormat="1" applyFont="1" applyFill="1" applyBorder="1" applyAlignment="1" applyProtection="1">
      <alignment horizontal="center" vertical="center" wrapText="1"/>
    </xf>
    <xf numFmtId="164" fontId="2" fillId="3" borderId="11" xfId="0" applyNumberFormat="1" applyFont="1" applyFill="1" applyBorder="1" applyAlignment="1">
      <alignment horizontal="center" vertical="center" wrapText="1"/>
    </xf>
    <xf numFmtId="164" fontId="2" fillId="3" borderId="12" xfId="0" applyNumberFormat="1" applyFont="1" applyFill="1" applyBorder="1" applyAlignment="1">
      <alignment horizontal="center" vertical="center" wrapText="1"/>
    </xf>
    <xf numFmtId="164" fontId="2" fillId="3" borderId="23" xfId="0" applyNumberFormat="1" applyFont="1" applyFill="1" applyBorder="1" applyAlignment="1">
      <alignment horizontal="center" vertical="center" wrapText="1"/>
    </xf>
    <xf numFmtId="49" fontId="1" fillId="0" borderId="0" xfId="0" applyNumberFormat="1" applyFont="1" applyAlignment="1">
      <alignment horizontal="justify" vertical="top"/>
    </xf>
    <xf numFmtId="164" fontId="1" fillId="0" borderId="9" xfId="0" applyNumberFormat="1" applyFont="1" applyBorder="1" applyAlignment="1">
      <alignment wrapText="1"/>
    </xf>
    <xf numFmtId="1" fontId="0" fillId="0" borderId="0" xfId="0" applyNumberFormat="1"/>
    <xf numFmtId="1" fontId="4" fillId="0" borderId="0" xfId="0" applyNumberFormat="1" applyFont="1"/>
    <xf numFmtId="164" fontId="5" fillId="5" borderId="5" xfId="0" applyNumberFormat="1" applyFont="1" applyFill="1" applyBorder="1" applyAlignment="1">
      <alignment horizontal="center" vertical="center"/>
    </xf>
    <xf numFmtId="0" fontId="5" fillId="5" borderId="0" xfId="0" applyFont="1" applyFill="1" applyAlignment="1">
      <alignment horizontal="center" vertical="center"/>
    </xf>
    <xf numFmtId="164" fontId="5" fillId="5" borderId="0" xfId="0" applyNumberFormat="1" applyFont="1" applyFill="1" applyAlignment="1">
      <alignment horizontal="center" vertical="center"/>
    </xf>
    <xf numFmtId="0" fontId="0" fillId="0" borderId="0" xfId="0" applyAlignment="1">
      <alignment horizontal="left"/>
    </xf>
    <xf numFmtId="49" fontId="0" fillId="0" borderId="0" xfId="0" applyNumberFormat="1" applyAlignment="1">
      <alignment horizontal="center" wrapText="1"/>
    </xf>
    <xf numFmtId="164" fontId="0" fillId="0" borderId="0" xfId="0" applyNumberFormat="1"/>
    <xf numFmtId="14" fontId="0" fillId="0" borderId="0" xfId="0" applyNumberFormat="1" applyAlignment="1">
      <alignment horizontal="center" wrapText="1"/>
    </xf>
    <xf numFmtId="0" fontId="18" fillId="0" borderId="0" xfId="0" applyFont="1" applyAlignment="1">
      <alignment horizontal="left" vertical="top" wrapText="1"/>
    </xf>
    <xf numFmtId="0" fontId="12" fillId="6" borderId="1" xfId="0" applyFont="1" applyFill="1" applyBorder="1" applyAlignment="1" applyProtection="1">
      <alignment horizontal="left" vertical="top" wrapText="1"/>
      <protection locked="0"/>
    </xf>
    <xf numFmtId="0" fontId="12" fillId="6" borderId="2" xfId="0" applyFont="1" applyFill="1" applyBorder="1" applyAlignment="1" applyProtection="1">
      <alignment horizontal="left" vertical="top" wrapText="1"/>
      <protection locked="0"/>
    </xf>
    <xf numFmtId="0" fontId="12" fillId="6" borderId="13" xfId="0" applyFont="1" applyFill="1" applyBorder="1" applyAlignment="1" applyProtection="1">
      <alignment horizontal="left" vertical="top" wrapText="1"/>
      <protection locked="0"/>
    </xf>
    <xf numFmtId="49" fontId="12" fillId="6" borderId="1" xfId="0" applyNumberFormat="1" applyFont="1" applyFill="1" applyBorder="1" applyAlignment="1" applyProtection="1">
      <alignment horizontal="left" wrapText="1"/>
      <protection locked="0"/>
    </xf>
    <xf numFmtId="49" fontId="12" fillId="6" borderId="13" xfId="0" applyNumberFormat="1" applyFont="1" applyFill="1" applyBorder="1" applyAlignment="1" applyProtection="1">
      <alignment horizontal="left" wrapText="1"/>
      <protection locked="0"/>
    </xf>
    <xf numFmtId="14" fontId="12" fillId="6" borderId="1" xfId="0" applyNumberFormat="1" applyFont="1" applyFill="1" applyBorder="1" applyAlignment="1" applyProtection="1">
      <alignment horizontal="left" wrapText="1"/>
      <protection locked="0"/>
    </xf>
    <xf numFmtId="14" fontId="12" fillId="6" borderId="13" xfId="0" applyNumberFormat="1" applyFont="1" applyFill="1" applyBorder="1" applyAlignment="1" applyProtection="1">
      <alignment horizontal="left" wrapText="1"/>
      <protection locked="0"/>
    </xf>
    <xf numFmtId="3" fontId="15" fillId="2" borderId="2" xfId="0" applyNumberFormat="1" applyFont="1" applyFill="1" applyBorder="1" applyAlignment="1">
      <alignment horizontal="left" wrapText="1"/>
    </xf>
    <xf numFmtId="0" fontId="1" fillId="0" borderId="2" xfId="0" applyFont="1" applyBorder="1" applyAlignment="1">
      <alignment horizontal="left"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13" xfId="0" applyFont="1" applyBorder="1" applyAlignment="1">
      <alignment horizontal="left" vertical="top" wrapText="1"/>
    </xf>
    <xf numFmtId="166" fontId="12" fillId="0" borderId="1" xfId="0" applyNumberFormat="1" applyFont="1" applyBorder="1" applyAlignment="1">
      <alignment horizontal="left" wrapText="1"/>
    </xf>
    <xf numFmtId="166" fontId="12" fillId="0" borderId="13" xfId="0" applyNumberFormat="1" applyFont="1" applyBorder="1" applyAlignment="1">
      <alignment horizontal="left" wrapText="1"/>
    </xf>
    <xf numFmtId="49" fontId="12" fillId="0" borderId="1" xfId="0" applyNumberFormat="1" applyFont="1" applyBorder="1" applyAlignment="1">
      <alignment horizontal="left" wrapText="1"/>
    </xf>
    <xf numFmtId="49" fontId="12" fillId="0" borderId="13" xfId="0" applyNumberFormat="1" applyFont="1" applyBorder="1" applyAlignment="1">
      <alignment horizontal="left" wrapText="1"/>
    </xf>
  </cellXfs>
  <cellStyles count="3">
    <cellStyle name="Navadno" xfId="0" builtinId="0"/>
    <cellStyle name="Odstotek" xfId="1" builtinId="5"/>
    <cellStyle name="Valuta" xfId="2" builtinId="4"/>
  </cellStyles>
  <dxfs count="0"/>
  <tableStyles count="0" defaultTableStyle="TableStyleMedium9" defaultPivotStyle="PivotStyleLight16"/>
  <colors>
    <mruColors>
      <color rgb="FFCCECFF"/>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H22"/>
  <sheetViews>
    <sheetView showGridLines="0" showRowColHeaders="0" topLeftCell="A11" zoomScale="140" zoomScaleNormal="140" zoomScaleSheetLayoutView="120" workbookViewId="0">
      <selection activeCell="C22" sqref="C22"/>
    </sheetView>
  </sheetViews>
  <sheetFormatPr defaultColWidth="8.85546875" defaultRowHeight="15" x14ac:dyDescent="0.25"/>
  <sheetData>
    <row r="9" spans="2:8" ht="85.5" customHeight="1" x14ac:dyDescent="0.25">
      <c r="B9" s="117" t="s">
        <v>389</v>
      </c>
      <c r="C9" s="117"/>
      <c r="D9" s="117"/>
      <c r="E9" s="117"/>
      <c r="F9" s="117"/>
      <c r="G9" s="117"/>
      <c r="H9" s="117"/>
    </row>
    <row r="11" spans="2:8" ht="26.25" x14ac:dyDescent="0.4">
      <c r="E11" s="14" t="s">
        <v>408</v>
      </c>
    </row>
    <row r="14" spans="2:8" x14ac:dyDescent="0.25">
      <c r="B14" s="8" t="s">
        <v>393</v>
      </c>
      <c r="C14" s="8"/>
      <c r="D14" s="8"/>
      <c r="E14" s="8"/>
      <c r="F14" s="8"/>
      <c r="G14" s="8"/>
      <c r="H14" s="8"/>
    </row>
    <row r="16" spans="2:8" ht="29.25" customHeight="1" x14ac:dyDescent="0.25">
      <c r="C16" s="16" t="s">
        <v>391</v>
      </c>
      <c r="D16" s="118"/>
      <c r="E16" s="119"/>
      <c r="F16" s="119"/>
      <c r="G16" s="119"/>
      <c r="H16" s="120"/>
    </row>
    <row r="18" spans="3:8" ht="31.5" customHeight="1" x14ac:dyDescent="0.25">
      <c r="C18" s="16" t="s">
        <v>392</v>
      </c>
      <c r="D18" s="118"/>
      <c r="E18" s="119"/>
      <c r="F18" s="119"/>
      <c r="G18" s="119"/>
      <c r="H18" s="120"/>
    </row>
    <row r="20" spans="3:8" ht="15.75" x14ac:dyDescent="0.25">
      <c r="C20" s="15" t="s">
        <v>339</v>
      </c>
      <c r="D20" s="121"/>
      <c r="E20" s="122"/>
    </row>
    <row r="22" spans="3:8" ht="15.75" x14ac:dyDescent="0.25">
      <c r="C22" s="15" t="s">
        <v>340</v>
      </c>
      <c r="D22" s="123"/>
      <c r="E22" s="124"/>
    </row>
  </sheetData>
  <sheetProtection selectLockedCells="1"/>
  <mergeCells count="5">
    <mergeCell ref="B9:H9"/>
    <mergeCell ref="D16:H16"/>
    <mergeCell ref="D18:H18"/>
    <mergeCell ref="D20:E20"/>
    <mergeCell ref="D22:E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55"/>
  <sheetViews>
    <sheetView showGridLines="0" tabSelected="1" zoomScaleNormal="100" zoomScaleSheetLayoutView="110" workbookViewId="0">
      <pane ySplit="6585" topLeftCell="A40"/>
      <selection activeCell="C107" sqref="C107"/>
      <selection pane="bottomLeft" activeCell="A40" sqref="A40"/>
    </sheetView>
  </sheetViews>
  <sheetFormatPr defaultColWidth="9.140625" defaultRowHeight="15" x14ac:dyDescent="0.25"/>
  <cols>
    <col min="1" max="2" width="8" customWidth="1"/>
    <col min="3" max="3" width="39.85546875" style="1" customWidth="1"/>
    <col min="4" max="4" width="7" customWidth="1"/>
    <col min="5" max="5" width="8.140625" customWidth="1"/>
    <col min="6" max="6" width="37.42578125" customWidth="1"/>
    <col min="7" max="8" width="11.7109375" customWidth="1"/>
    <col min="9" max="9" width="11.42578125" customWidth="1"/>
    <col min="10" max="10" width="13.28515625" customWidth="1"/>
    <col min="11" max="11" width="15.140625" customWidth="1"/>
    <col min="12" max="12" width="19.7109375" customWidth="1"/>
    <col min="13" max="13" width="30.85546875" customWidth="1"/>
    <col min="14" max="14" width="29.28515625" customWidth="1"/>
  </cols>
  <sheetData>
    <row r="1" spans="1:15" ht="20.25" x14ac:dyDescent="0.3">
      <c r="A1" s="9" t="s">
        <v>0</v>
      </c>
      <c r="B1" s="10"/>
      <c r="C1" s="125" t="s">
        <v>1</v>
      </c>
      <c r="D1" s="125"/>
      <c r="E1" s="125"/>
      <c r="F1" s="125"/>
      <c r="G1" s="11"/>
      <c r="H1" s="11"/>
      <c r="I1" s="11"/>
      <c r="J1" s="11"/>
      <c r="K1" s="13">
        <f>K2+K108</f>
        <v>0</v>
      </c>
      <c r="L1" s="12">
        <f>L2+L108</f>
        <v>0</v>
      </c>
    </row>
    <row r="2" spans="1:15" ht="15.75" customHeight="1" x14ac:dyDescent="0.25">
      <c r="A2" s="54" t="s">
        <v>2</v>
      </c>
      <c r="B2" s="55"/>
      <c r="C2" s="126" t="s">
        <v>388</v>
      </c>
      <c r="D2" s="126"/>
      <c r="E2" s="126"/>
      <c r="F2" s="126"/>
      <c r="G2" s="56"/>
      <c r="H2" s="56"/>
      <c r="I2" s="56"/>
      <c r="J2" s="56"/>
      <c r="K2" s="57">
        <f>SUM(K4:K107)</f>
        <v>0</v>
      </c>
      <c r="L2" s="58">
        <f>SUM(L4:L107)</f>
        <v>0</v>
      </c>
    </row>
    <row r="3" spans="1:15" ht="48.75" customHeight="1" x14ac:dyDescent="0.25">
      <c r="A3" s="59" t="s">
        <v>102</v>
      </c>
      <c r="B3" s="60" t="s">
        <v>371</v>
      </c>
      <c r="C3" s="61" t="s">
        <v>196</v>
      </c>
      <c r="D3" s="60" t="s">
        <v>280</v>
      </c>
      <c r="E3" s="60" t="s">
        <v>285</v>
      </c>
      <c r="F3" s="60" t="s">
        <v>283</v>
      </c>
      <c r="G3" s="61" t="s">
        <v>286</v>
      </c>
      <c r="H3" s="61" t="s">
        <v>346</v>
      </c>
      <c r="I3" s="61" t="s">
        <v>287</v>
      </c>
      <c r="J3" s="61" t="s">
        <v>288</v>
      </c>
      <c r="K3" s="61" t="s">
        <v>374</v>
      </c>
      <c r="L3" s="62" t="s">
        <v>289</v>
      </c>
    </row>
    <row r="4" spans="1:15" ht="63.75" x14ac:dyDescent="0.25">
      <c r="A4" s="63" t="s">
        <v>103</v>
      </c>
      <c r="B4" s="64" t="s">
        <v>348</v>
      </c>
      <c r="C4" s="65" t="s">
        <v>54</v>
      </c>
      <c r="D4" s="65" t="s">
        <v>3</v>
      </c>
      <c r="E4" s="66">
        <v>200</v>
      </c>
      <c r="F4" s="67" t="s">
        <v>409</v>
      </c>
      <c r="G4" s="5"/>
      <c r="H4" s="68">
        <v>0.22</v>
      </c>
      <c r="I4" s="69">
        <f>G4*H4</f>
        <v>0</v>
      </c>
      <c r="J4" s="69">
        <f>G4+I4</f>
        <v>0</v>
      </c>
      <c r="K4" s="70">
        <f t="shared" ref="K4:K13" si="0">G4*E4</f>
        <v>0</v>
      </c>
      <c r="L4" s="71">
        <f t="shared" ref="L4:L13" si="1">J4*E4</f>
        <v>0</v>
      </c>
      <c r="O4" s="72"/>
    </row>
    <row r="5" spans="1:15" ht="63.75" x14ac:dyDescent="0.25">
      <c r="A5" s="73" t="s">
        <v>104</v>
      </c>
      <c r="B5" s="74" t="s">
        <v>372</v>
      </c>
      <c r="C5" s="75" t="s">
        <v>55</v>
      </c>
      <c r="D5" s="75" t="s">
        <v>3</v>
      </c>
      <c r="E5" s="76">
        <v>10</v>
      </c>
      <c r="F5" s="77" t="s">
        <v>410</v>
      </c>
      <c r="G5" s="5"/>
      <c r="H5" s="78">
        <v>0.22</v>
      </c>
      <c r="I5" s="79">
        <f t="shared" ref="I5:I13" si="2">G5*H5</f>
        <v>0</v>
      </c>
      <c r="J5" s="79">
        <f t="shared" ref="J5:J13" si="3">G5+I5</f>
        <v>0</v>
      </c>
      <c r="K5" s="80">
        <f t="shared" si="0"/>
        <v>0</v>
      </c>
      <c r="L5" s="81">
        <f t="shared" si="1"/>
        <v>0</v>
      </c>
    </row>
    <row r="6" spans="1:15" ht="25.5" x14ac:dyDescent="0.25">
      <c r="A6" s="82" t="s">
        <v>105</v>
      </c>
      <c r="B6" s="83" t="s">
        <v>349</v>
      </c>
      <c r="C6" s="84" t="s">
        <v>4</v>
      </c>
      <c r="D6" s="84" t="s">
        <v>3</v>
      </c>
      <c r="E6" s="85">
        <v>33</v>
      </c>
      <c r="F6" s="86" t="s">
        <v>271</v>
      </c>
      <c r="G6" s="5"/>
      <c r="H6" s="87">
        <v>0.22</v>
      </c>
      <c r="I6" s="88">
        <f t="shared" si="2"/>
        <v>0</v>
      </c>
      <c r="J6" s="88">
        <f t="shared" si="3"/>
        <v>0</v>
      </c>
      <c r="K6" s="89">
        <f t="shared" si="0"/>
        <v>0</v>
      </c>
      <c r="L6" s="90">
        <f t="shared" si="1"/>
        <v>0</v>
      </c>
      <c r="O6" s="72"/>
    </row>
    <row r="7" spans="1:15" ht="25.5" x14ac:dyDescent="0.25">
      <c r="A7" s="73" t="s">
        <v>106</v>
      </c>
      <c r="B7" s="74" t="s">
        <v>372</v>
      </c>
      <c r="C7" s="75" t="s">
        <v>36</v>
      </c>
      <c r="D7" s="75" t="s">
        <v>3</v>
      </c>
      <c r="E7" s="76">
        <v>13</v>
      </c>
      <c r="F7" s="77" t="s">
        <v>272</v>
      </c>
      <c r="G7" s="5"/>
      <c r="H7" s="78">
        <v>0.22</v>
      </c>
      <c r="I7" s="79">
        <f t="shared" si="2"/>
        <v>0</v>
      </c>
      <c r="J7" s="79">
        <f t="shared" si="3"/>
        <v>0</v>
      </c>
      <c r="K7" s="80">
        <f t="shared" si="0"/>
        <v>0</v>
      </c>
      <c r="L7" s="81">
        <f t="shared" si="1"/>
        <v>0</v>
      </c>
    </row>
    <row r="8" spans="1:15" ht="25.5" x14ac:dyDescent="0.25">
      <c r="A8" s="82" t="s">
        <v>107</v>
      </c>
      <c r="B8" s="83" t="s">
        <v>372</v>
      </c>
      <c r="C8" s="84" t="s">
        <v>35</v>
      </c>
      <c r="D8" s="84" t="s">
        <v>3</v>
      </c>
      <c r="E8" s="85">
        <v>20</v>
      </c>
      <c r="F8" s="86" t="s">
        <v>272</v>
      </c>
      <c r="G8" s="5"/>
      <c r="H8" s="87">
        <v>0.22</v>
      </c>
      <c r="I8" s="88">
        <f>G8*H8</f>
        <v>0</v>
      </c>
      <c r="J8" s="88">
        <f>G8+I8</f>
        <v>0</v>
      </c>
      <c r="K8" s="89">
        <f t="shared" si="0"/>
        <v>0</v>
      </c>
      <c r="L8" s="90">
        <f t="shared" si="1"/>
        <v>0</v>
      </c>
    </row>
    <row r="9" spans="1:15" ht="25.5" x14ac:dyDescent="0.25">
      <c r="A9" s="73" t="s">
        <v>108</v>
      </c>
      <c r="B9" s="74" t="s">
        <v>372</v>
      </c>
      <c r="C9" s="75" t="s">
        <v>5</v>
      </c>
      <c r="D9" s="75" t="s">
        <v>3</v>
      </c>
      <c r="E9" s="76">
        <v>18</v>
      </c>
      <c r="F9" s="77" t="s">
        <v>271</v>
      </c>
      <c r="G9" s="5"/>
      <c r="H9" s="78">
        <v>0.22</v>
      </c>
      <c r="I9" s="79">
        <f t="shared" si="2"/>
        <v>0</v>
      </c>
      <c r="J9" s="79">
        <f t="shared" si="3"/>
        <v>0</v>
      </c>
      <c r="K9" s="80">
        <f t="shared" si="0"/>
        <v>0</v>
      </c>
      <c r="L9" s="81">
        <f t="shared" si="1"/>
        <v>0</v>
      </c>
    </row>
    <row r="10" spans="1:15" ht="25.5" x14ac:dyDescent="0.25">
      <c r="A10" s="82" t="s">
        <v>109</v>
      </c>
      <c r="B10" s="83" t="s">
        <v>372</v>
      </c>
      <c r="C10" s="84" t="s">
        <v>323</v>
      </c>
      <c r="D10" s="84" t="s">
        <v>3</v>
      </c>
      <c r="E10" s="85">
        <v>5</v>
      </c>
      <c r="F10" s="86" t="s">
        <v>271</v>
      </c>
      <c r="G10" s="5"/>
      <c r="H10" s="87">
        <v>0.22</v>
      </c>
      <c r="I10" s="88">
        <f t="shared" si="2"/>
        <v>0</v>
      </c>
      <c r="J10" s="88">
        <f t="shared" si="3"/>
        <v>0</v>
      </c>
      <c r="K10" s="89">
        <f t="shared" si="0"/>
        <v>0</v>
      </c>
      <c r="L10" s="90">
        <f t="shared" si="1"/>
        <v>0</v>
      </c>
    </row>
    <row r="11" spans="1:15" ht="25.5" x14ac:dyDescent="0.25">
      <c r="A11" s="73" t="s">
        <v>110</v>
      </c>
      <c r="B11" s="74" t="s">
        <v>372</v>
      </c>
      <c r="C11" s="75" t="s">
        <v>53</v>
      </c>
      <c r="D11" s="75" t="s">
        <v>3</v>
      </c>
      <c r="E11" s="76">
        <v>16</v>
      </c>
      <c r="F11" s="77" t="s">
        <v>271</v>
      </c>
      <c r="G11" s="5"/>
      <c r="H11" s="78">
        <v>0.22</v>
      </c>
      <c r="I11" s="79">
        <f t="shared" si="2"/>
        <v>0</v>
      </c>
      <c r="J11" s="79">
        <f t="shared" si="3"/>
        <v>0</v>
      </c>
      <c r="K11" s="80">
        <f t="shared" si="0"/>
        <v>0</v>
      </c>
      <c r="L11" s="81">
        <f t="shared" si="1"/>
        <v>0</v>
      </c>
    </row>
    <row r="12" spans="1:15" ht="25.5" x14ac:dyDescent="0.25">
      <c r="A12" s="82" t="s">
        <v>197</v>
      </c>
      <c r="B12" s="83" t="s">
        <v>372</v>
      </c>
      <c r="C12" s="84" t="s">
        <v>198</v>
      </c>
      <c r="D12" s="84" t="s">
        <v>3</v>
      </c>
      <c r="E12" s="85">
        <v>3</v>
      </c>
      <c r="F12" s="86" t="s">
        <v>273</v>
      </c>
      <c r="G12" s="5"/>
      <c r="H12" s="87">
        <v>0.22</v>
      </c>
      <c r="I12" s="88">
        <f t="shared" si="2"/>
        <v>0</v>
      </c>
      <c r="J12" s="88">
        <f t="shared" si="3"/>
        <v>0</v>
      </c>
      <c r="K12" s="89">
        <f t="shared" si="0"/>
        <v>0</v>
      </c>
      <c r="L12" s="90">
        <f t="shared" si="1"/>
        <v>0</v>
      </c>
    </row>
    <row r="13" spans="1:15" ht="63.75" x14ac:dyDescent="0.25">
      <c r="A13" s="91" t="s">
        <v>226</v>
      </c>
      <c r="B13" s="92" t="s">
        <v>372</v>
      </c>
      <c r="C13" s="93" t="s">
        <v>225</v>
      </c>
      <c r="D13" s="93" t="s">
        <v>7</v>
      </c>
      <c r="E13" s="94">
        <v>15</v>
      </c>
      <c r="F13" s="95" t="s">
        <v>277</v>
      </c>
      <c r="G13" s="5"/>
      <c r="H13" s="78">
        <v>0.22</v>
      </c>
      <c r="I13" s="79">
        <f t="shared" si="2"/>
        <v>0</v>
      </c>
      <c r="J13" s="79">
        <f t="shared" si="3"/>
        <v>0</v>
      </c>
      <c r="K13" s="80">
        <f t="shared" si="0"/>
        <v>0</v>
      </c>
      <c r="L13" s="81">
        <f t="shared" si="1"/>
        <v>0</v>
      </c>
    </row>
    <row r="14" spans="1:15" x14ac:dyDescent="0.25">
      <c r="A14" s="96" t="s">
        <v>111</v>
      </c>
      <c r="B14" s="97"/>
      <c r="C14" s="98" t="s">
        <v>34</v>
      </c>
      <c r="D14" s="96"/>
      <c r="E14" s="96"/>
      <c r="F14" s="96"/>
      <c r="G14" s="99"/>
      <c r="H14" s="99"/>
      <c r="I14" s="99"/>
      <c r="J14" s="99"/>
      <c r="K14" s="99"/>
      <c r="L14" s="100"/>
    </row>
    <row r="15" spans="1:15" ht="51" x14ac:dyDescent="0.25">
      <c r="A15" s="63" t="s">
        <v>112</v>
      </c>
      <c r="B15" s="64" t="s">
        <v>372</v>
      </c>
      <c r="C15" s="65" t="s">
        <v>292</v>
      </c>
      <c r="D15" s="65" t="s">
        <v>7</v>
      </c>
      <c r="E15" s="66">
        <v>50</v>
      </c>
      <c r="F15" s="67" t="s">
        <v>274</v>
      </c>
      <c r="G15" s="5"/>
      <c r="H15" s="68">
        <v>0.22</v>
      </c>
      <c r="I15" s="69">
        <f t="shared" ref="I15:I78" si="4">G15*H15</f>
        <v>0</v>
      </c>
      <c r="J15" s="69">
        <f t="shared" ref="J15:J78" si="5">G15+I15</f>
        <v>0</v>
      </c>
      <c r="K15" s="70">
        <f>G15*E15</f>
        <v>0</v>
      </c>
      <c r="L15" s="71">
        <f>J15*E15</f>
        <v>0</v>
      </c>
    </row>
    <row r="16" spans="1:15" ht="51" x14ac:dyDescent="0.25">
      <c r="A16" s="73" t="s">
        <v>113</v>
      </c>
      <c r="B16" s="74" t="s">
        <v>347</v>
      </c>
      <c r="C16" s="75" t="s">
        <v>293</v>
      </c>
      <c r="D16" s="75" t="s">
        <v>7</v>
      </c>
      <c r="E16" s="76">
        <v>2500</v>
      </c>
      <c r="F16" s="77" t="s">
        <v>274</v>
      </c>
      <c r="G16" s="5"/>
      <c r="H16" s="78">
        <v>0.22</v>
      </c>
      <c r="I16" s="79">
        <f t="shared" si="4"/>
        <v>0</v>
      </c>
      <c r="J16" s="79">
        <f t="shared" si="5"/>
        <v>0</v>
      </c>
      <c r="K16" s="80">
        <f>G16*E16</f>
        <v>0</v>
      </c>
      <c r="L16" s="81">
        <f>J16*E16</f>
        <v>0</v>
      </c>
    </row>
    <row r="17" spans="1:12" ht="25.5" x14ac:dyDescent="0.25">
      <c r="A17" s="82" t="s">
        <v>115</v>
      </c>
      <c r="B17" s="83" t="s">
        <v>372</v>
      </c>
      <c r="C17" s="84" t="s">
        <v>13</v>
      </c>
      <c r="D17" s="84" t="s">
        <v>10</v>
      </c>
      <c r="E17" s="85">
        <v>3000</v>
      </c>
      <c r="F17" s="86" t="s">
        <v>271</v>
      </c>
      <c r="G17" s="5"/>
      <c r="H17" s="87">
        <v>0.22</v>
      </c>
      <c r="I17" s="88">
        <f t="shared" si="4"/>
        <v>0</v>
      </c>
      <c r="J17" s="88">
        <f t="shared" si="5"/>
        <v>0</v>
      </c>
      <c r="K17" s="89">
        <f>G17*E17</f>
        <v>0</v>
      </c>
      <c r="L17" s="90">
        <f>J17*E17</f>
        <v>0</v>
      </c>
    </row>
    <row r="18" spans="1:12" x14ac:dyDescent="0.25">
      <c r="A18" s="96" t="s">
        <v>114</v>
      </c>
      <c r="B18" s="97"/>
      <c r="C18" s="98" t="s">
        <v>37</v>
      </c>
      <c r="D18" s="96"/>
      <c r="E18" s="96"/>
      <c r="F18" s="96"/>
      <c r="G18" s="99"/>
      <c r="H18" s="99"/>
      <c r="I18" s="99"/>
      <c r="J18" s="99"/>
      <c r="K18" s="99"/>
      <c r="L18" s="100"/>
    </row>
    <row r="19" spans="1:12" s="101" customFormat="1" ht="38.25" x14ac:dyDescent="0.25">
      <c r="A19" s="63" t="s">
        <v>116</v>
      </c>
      <c r="B19" s="64" t="s">
        <v>372</v>
      </c>
      <c r="C19" s="65" t="s">
        <v>38</v>
      </c>
      <c r="D19" s="65" t="s">
        <v>90</v>
      </c>
      <c r="E19" s="66">
        <v>50</v>
      </c>
      <c r="F19" s="67" t="s">
        <v>200</v>
      </c>
      <c r="G19" s="5"/>
      <c r="H19" s="68">
        <v>0.22</v>
      </c>
      <c r="I19" s="69">
        <f t="shared" si="4"/>
        <v>0</v>
      </c>
      <c r="J19" s="69">
        <f t="shared" si="5"/>
        <v>0</v>
      </c>
      <c r="K19" s="70">
        <f t="shared" ref="K19:K34" si="6">G19*E19</f>
        <v>0</v>
      </c>
      <c r="L19" s="71">
        <f t="shared" ref="L19:L34" si="7">J19*E19</f>
        <v>0</v>
      </c>
    </row>
    <row r="20" spans="1:12" s="101" customFormat="1" ht="38.25" x14ac:dyDescent="0.25">
      <c r="A20" s="73" t="s">
        <v>117</v>
      </c>
      <c r="B20" s="74" t="s">
        <v>372</v>
      </c>
      <c r="C20" s="75" t="s">
        <v>39</v>
      </c>
      <c r="D20" s="75" t="s">
        <v>90</v>
      </c>
      <c r="E20" s="76">
        <v>80</v>
      </c>
      <c r="F20" s="77" t="s">
        <v>199</v>
      </c>
      <c r="G20" s="5"/>
      <c r="H20" s="78">
        <v>0.22</v>
      </c>
      <c r="I20" s="79">
        <f t="shared" si="4"/>
        <v>0</v>
      </c>
      <c r="J20" s="79">
        <f t="shared" si="5"/>
        <v>0</v>
      </c>
      <c r="K20" s="80">
        <f t="shared" si="6"/>
        <v>0</v>
      </c>
      <c r="L20" s="81">
        <f t="shared" si="7"/>
        <v>0</v>
      </c>
    </row>
    <row r="21" spans="1:12" s="101" customFormat="1" ht="51" x14ac:dyDescent="0.25">
      <c r="A21" s="82" t="s">
        <v>118</v>
      </c>
      <c r="B21" s="83" t="s">
        <v>372</v>
      </c>
      <c r="C21" s="84" t="s">
        <v>324</v>
      </c>
      <c r="D21" s="84" t="s">
        <v>10</v>
      </c>
      <c r="E21" s="85">
        <v>150</v>
      </c>
      <c r="F21" s="86" t="s">
        <v>201</v>
      </c>
      <c r="G21" s="5"/>
      <c r="H21" s="87">
        <v>0.22</v>
      </c>
      <c r="I21" s="88">
        <f t="shared" si="4"/>
        <v>0</v>
      </c>
      <c r="J21" s="88">
        <f t="shared" si="5"/>
        <v>0</v>
      </c>
      <c r="K21" s="89">
        <f t="shared" si="6"/>
        <v>0</v>
      </c>
      <c r="L21" s="90">
        <f t="shared" si="7"/>
        <v>0</v>
      </c>
    </row>
    <row r="22" spans="1:12" s="101" customFormat="1" ht="51" x14ac:dyDescent="0.25">
      <c r="A22" s="73" t="s">
        <v>119</v>
      </c>
      <c r="B22" s="74" t="s">
        <v>372</v>
      </c>
      <c r="C22" s="75" t="s">
        <v>325</v>
      </c>
      <c r="D22" s="75" t="s">
        <v>10</v>
      </c>
      <c r="E22" s="76">
        <v>120</v>
      </c>
      <c r="F22" s="77" t="s">
        <v>201</v>
      </c>
      <c r="G22" s="5"/>
      <c r="H22" s="78">
        <v>0.22</v>
      </c>
      <c r="I22" s="79">
        <f t="shared" si="4"/>
        <v>0</v>
      </c>
      <c r="J22" s="79">
        <f t="shared" si="5"/>
        <v>0</v>
      </c>
      <c r="K22" s="80">
        <f t="shared" si="6"/>
        <v>0</v>
      </c>
      <c r="L22" s="81">
        <f t="shared" si="7"/>
        <v>0</v>
      </c>
    </row>
    <row r="23" spans="1:12" s="101" customFormat="1" ht="76.5" x14ac:dyDescent="0.25">
      <c r="A23" s="82" t="s">
        <v>120</v>
      </c>
      <c r="B23" s="83" t="s">
        <v>372</v>
      </c>
      <c r="C23" s="84" t="s">
        <v>84</v>
      </c>
      <c r="D23" s="84" t="s">
        <v>7</v>
      </c>
      <c r="E23" s="85">
        <v>130</v>
      </c>
      <c r="F23" s="86" t="s">
        <v>202</v>
      </c>
      <c r="G23" s="5"/>
      <c r="H23" s="87">
        <v>0.22</v>
      </c>
      <c r="I23" s="88">
        <f t="shared" si="4"/>
        <v>0</v>
      </c>
      <c r="J23" s="88">
        <f t="shared" si="5"/>
        <v>0</v>
      </c>
      <c r="K23" s="89">
        <f t="shared" si="6"/>
        <v>0</v>
      </c>
      <c r="L23" s="90">
        <f t="shared" si="7"/>
        <v>0</v>
      </c>
    </row>
    <row r="24" spans="1:12" s="101" customFormat="1" ht="76.5" x14ac:dyDescent="0.25">
      <c r="A24" s="73" t="s">
        <v>121</v>
      </c>
      <c r="B24" s="74" t="s">
        <v>372</v>
      </c>
      <c r="C24" s="75" t="s">
        <v>40</v>
      </c>
      <c r="D24" s="75" t="s">
        <v>10</v>
      </c>
      <c r="E24" s="76">
        <v>80</v>
      </c>
      <c r="F24" s="77" t="s">
        <v>203</v>
      </c>
      <c r="G24" s="5"/>
      <c r="H24" s="78">
        <v>0.22</v>
      </c>
      <c r="I24" s="79">
        <f t="shared" si="4"/>
        <v>0</v>
      </c>
      <c r="J24" s="79">
        <f t="shared" si="5"/>
        <v>0</v>
      </c>
      <c r="K24" s="80">
        <f t="shared" si="6"/>
        <v>0</v>
      </c>
      <c r="L24" s="81">
        <f t="shared" si="7"/>
        <v>0</v>
      </c>
    </row>
    <row r="25" spans="1:12" s="101" customFormat="1" ht="76.5" x14ac:dyDescent="0.25">
      <c r="A25" s="82" t="s">
        <v>122</v>
      </c>
      <c r="B25" s="83" t="s">
        <v>372</v>
      </c>
      <c r="C25" s="84" t="s">
        <v>41</v>
      </c>
      <c r="D25" s="84" t="s">
        <v>10</v>
      </c>
      <c r="E25" s="85">
        <v>60</v>
      </c>
      <c r="F25" s="86" t="s">
        <v>204</v>
      </c>
      <c r="G25" s="5"/>
      <c r="H25" s="87">
        <v>0.22</v>
      </c>
      <c r="I25" s="88">
        <f t="shared" si="4"/>
        <v>0</v>
      </c>
      <c r="J25" s="88">
        <f t="shared" si="5"/>
        <v>0</v>
      </c>
      <c r="K25" s="89">
        <f t="shared" si="6"/>
        <v>0</v>
      </c>
      <c r="L25" s="90">
        <f t="shared" si="7"/>
        <v>0</v>
      </c>
    </row>
    <row r="26" spans="1:12" s="101" customFormat="1" ht="76.5" x14ac:dyDescent="0.25">
      <c r="A26" s="73" t="s">
        <v>123</v>
      </c>
      <c r="B26" s="74" t="s">
        <v>372</v>
      </c>
      <c r="C26" s="75" t="s">
        <v>42</v>
      </c>
      <c r="D26" s="75" t="s">
        <v>10</v>
      </c>
      <c r="E26" s="76">
        <v>60</v>
      </c>
      <c r="F26" s="77" t="s">
        <v>204</v>
      </c>
      <c r="G26" s="5"/>
      <c r="H26" s="78">
        <v>0.22</v>
      </c>
      <c r="I26" s="79">
        <f t="shared" si="4"/>
        <v>0</v>
      </c>
      <c r="J26" s="79">
        <f t="shared" si="5"/>
        <v>0</v>
      </c>
      <c r="K26" s="80">
        <f t="shared" si="6"/>
        <v>0</v>
      </c>
      <c r="L26" s="81">
        <f t="shared" si="7"/>
        <v>0</v>
      </c>
    </row>
    <row r="27" spans="1:12" s="101" customFormat="1" ht="76.5" x14ac:dyDescent="0.25">
      <c r="A27" s="82" t="s">
        <v>124</v>
      </c>
      <c r="B27" s="83" t="s">
        <v>372</v>
      </c>
      <c r="C27" s="84" t="s">
        <v>43</v>
      </c>
      <c r="D27" s="84" t="s">
        <v>10</v>
      </c>
      <c r="E27" s="85">
        <v>120</v>
      </c>
      <c r="F27" s="86" t="s">
        <v>204</v>
      </c>
      <c r="G27" s="5"/>
      <c r="H27" s="87">
        <v>0.22</v>
      </c>
      <c r="I27" s="88">
        <f t="shared" si="4"/>
        <v>0</v>
      </c>
      <c r="J27" s="88">
        <f t="shared" si="5"/>
        <v>0</v>
      </c>
      <c r="K27" s="89">
        <f t="shared" si="6"/>
        <v>0</v>
      </c>
      <c r="L27" s="90">
        <f t="shared" si="7"/>
        <v>0</v>
      </c>
    </row>
    <row r="28" spans="1:12" s="101" customFormat="1" ht="51" x14ac:dyDescent="0.25">
      <c r="A28" s="73" t="s">
        <v>125</v>
      </c>
      <c r="B28" s="74" t="s">
        <v>372</v>
      </c>
      <c r="C28" s="75" t="s">
        <v>44</v>
      </c>
      <c r="D28" s="75" t="s">
        <v>6</v>
      </c>
      <c r="E28" s="76">
        <v>100</v>
      </c>
      <c r="F28" s="77" t="s">
        <v>204</v>
      </c>
      <c r="G28" s="5"/>
      <c r="H28" s="78">
        <v>0.22</v>
      </c>
      <c r="I28" s="79">
        <f t="shared" si="4"/>
        <v>0</v>
      </c>
      <c r="J28" s="79">
        <f t="shared" si="5"/>
        <v>0</v>
      </c>
      <c r="K28" s="80">
        <f t="shared" si="6"/>
        <v>0</v>
      </c>
      <c r="L28" s="81">
        <f t="shared" si="7"/>
        <v>0</v>
      </c>
    </row>
    <row r="29" spans="1:12" s="101" customFormat="1" ht="51" x14ac:dyDescent="0.25">
      <c r="A29" s="82" t="s">
        <v>126</v>
      </c>
      <c r="B29" s="83" t="s">
        <v>349</v>
      </c>
      <c r="C29" s="84" t="s">
        <v>45</v>
      </c>
      <c r="D29" s="84" t="s">
        <v>6</v>
      </c>
      <c r="E29" s="85">
        <v>6700</v>
      </c>
      <c r="F29" s="86" t="s">
        <v>204</v>
      </c>
      <c r="G29" s="5"/>
      <c r="H29" s="87">
        <v>0.22</v>
      </c>
      <c r="I29" s="88">
        <f t="shared" si="4"/>
        <v>0</v>
      </c>
      <c r="J29" s="88">
        <f t="shared" si="5"/>
        <v>0</v>
      </c>
      <c r="K29" s="89">
        <f t="shared" si="6"/>
        <v>0</v>
      </c>
      <c r="L29" s="90">
        <f t="shared" si="7"/>
        <v>0</v>
      </c>
    </row>
    <row r="30" spans="1:12" x14ac:dyDescent="0.25">
      <c r="A30" s="96" t="s">
        <v>127</v>
      </c>
      <c r="B30" s="97"/>
      <c r="C30" s="98" t="s">
        <v>46</v>
      </c>
      <c r="D30" s="96"/>
      <c r="E30" s="96"/>
      <c r="F30" s="96"/>
      <c r="G30" s="99"/>
      <c r="H30" s="99"/>
      <c r="I30" s="99">
        <f t="shared" si="4"/>
        <v>0</v>
      </c>
      <c r="J30" s="99">
        <f t="shared" si="5"/>
        <v>0</v>
      </c>
      <c r="K30" s="99">
        <f t="shared" si="6"/>
        <v>0</v>
      </c>
      <c r="L30" s="100">
        <f t="shared" si="7"/>
        <v>0</v>
      </c>
    </row>
    <row r="31" spans="1:12" s="101" customFormat="1" ht="51" x14ac:dyDescent="0.25">
      <c r="A31" s="63" t="s">
        <v>186</v>
      </c>
      <c r="B31" s="64" t="s">
        <v>348</v>
      </c>
      <c r="C31" s="65" t="s">
        <v>302</v>
      </c>
      <c r="D31" s="65" t="s">
        <v>90</v>
      </c>
      <c r="E31" s="66">
        <v>3000</v>
      </c>
      <c r="F31" s="67" t="s">
        <v>328</v>
      </c>
      <c r="G31" s="5"/>
      <c r="H31" s="68">
        <v>9.5000000000000001E-2</v>
      </c>
      <c r="I31" s="69">
        <f t="shared" si="4"/>
        <v>0</v>
      </c>
      <c r="J31" s="69">
        <f t="shared" si="5"/>
        <v>0</v>
      </c>
      <c r="K31" s="70">
        <f t="shared" si="6"/>
        <v>0</v>
      </c>
      <c r="L31" s="71">
        <f t="shared" si="7"/>
        <v>0</v>
      </c>
    </row>
    <row r="32" spans="1:12" s="101" customFormat="1" ht="38.25" x14ac:dyDescent="0.25">
      <c r="A32" s="73" t="s">
        <v>187</v>
      </c>
      <c r="B32" s="74" t="s">
        <v>348</v>
      </c>
      <c r="C32" s="75" t="s">
        <v>212</v>
      </c>
      <c r="D32" s="75" t="s">
        <v>7</v>
      </c>
      <c r="E32" s="76">
        <v>100</v>
      </c>
      <c r="F32" s="77" t="s">
        <v>205</v>
      </c>
      <c r="G32" s="5"/>
      <c r="H32" s="78">
        <v>0.22</v>
      </c>
      <c r="I32" s="79">
        <f t="shared" si="4"/>
        <v>0</v>
      </c>
      <c r="J32" s="79">
        <f t="shared" si="5"/>
        <v>0</v>
      </c>
      <c r="K32" s="80">
        <f t="shared" si="6"/>
        <v>0</v>
      </c>
      <c r="L32" s="81">
        <f t="shared" si="7"/>
        <v>0</v>
      </c>
    </row>
    <row r="33" spans="1:12" s="101" customFormat="1" ht="51" x14ac:dyDescent="0.25">
      <c r="A33" s="82" t="s">
        <v>188</v>
      </c>
      <c r="B33" s="83" t="s">
        <v>372</v>
      </c>
      <c r="C33" s="84" t="s">
        <v>47</v>
      </c>
      <c r="D33" s="84" t="s">
        <v>90</v>
      </c>
      <c r="E33" s="85">
        <v>30</v>
      </c>
      <c r="F33" s="86" t="s">
        <v>207</v>
      </c>
      <c r="G33" s="5"/>
      <c r="H33" s="87">
        <v>0.22</v>
      </c>
      <c r="I33" s="88">
        <f t="shared" si="4"/>
        <v>0</v>
      </c>
      <c r="J33" s="88">
        <f t="shared" si="5"/>
        <v>0</v>
      </c>
      <c r="K33" s="89">
        <f t="shared" si="6"/>
        <v>0</v>
      </c>
      <c r="L33" s="90">
        <f t="shared" si="7"/>
        <v>0</v>
      </c>
    </row>
    <row r="34" spans="1:12" s="101" customFormat="1" ht="76.5" x14ac:dyDescent="0.25">
      <c r="A34" s="73" t="s">
        <v>189</v>
      </c>
      <c r="B34" s="74" t="s">
        <v>372</v>
      </c>
      <c r="C34" s="75" t="s">
        <v>329</v>
      </c>
      <c r="D34" s="75" t="s">
        <v>90</v>
      </c>
      <c r="E34" s="76">
        <v>15</v>
      </c>
      <c r="F34" s="77" t="s">
        <v>206</v>
      </c>
      <c r="G34" s="5"/>
      <c r="H34" s="78">
        <v>0.22</v>
      </c>
      <c r="I34" s="79">
        <f t="shared" si="4"/>
        <v>0</v>
      </c>
      <c r="J34" s="79">
        <f t="shared" si="5"/>
        <v>0</v>
      </c>
      <c r="K34" s="80">
        <f t="shared" si="6"/>
        <v>0</v>
      </c>
      <c r="L34" s="81">
        <f t="shared" si="7"/>
        <v>0</v>
      </c>
    </row>
    <row r="35" spans="1:12" x14ac:dyDescent="0.25">
      <c r="A35" s="96" t="s">
        <v>128</v>
      </c>
      <c r="B35" s="97"/>
      <c r="C35" s="98" t="s">
        <v>48</v>
      </c>
      <c r="D35" s="96"/>
      <c r="E35" s="96"/>
      <c r="F35" s="96"/>
      <c r="G35" s="99"/>
      <c r="H35" s="99"/>
      <c r="I35" s="99"/>
      <c r="J35" s="99"/>
      <c r="K35" s="99"/>
      <c r="L35" s="100"/>
    </row>
    <row r="36" spans="1:12" s="101" customFormat="1" ht="76.5" x14ac:dyDescent="0.25">
      <c r="A36" s="63" t="s">
        <v>155</v>
      </c>
      <c r="B36" s="64" t="s">
        <v>372</v>
      </c>
      <c r="C36" s="65" t="s">
        <v>373</v>
      </c>
      <c r="D36" s="65" t="s">
        <v>90</v>
      </c>
      <c r="E36" s="66">
        <v>25</v>
      </c>
      <c r="F36" s="67" t="s">
        <v>208</v>
      </c>
      <c r="G36" s="5"/>
      <c r="H36" s="68">
        <v>0.22</v>
      </c>
      <c r="I36" s="69">
        <f t="shared" si="4"/>
        <v>0</v>
      </c>
      <c r="J36" s="69">
        <f t="shared" si="5"/>
        <v>0</v>
      </c>
      <c r="K36" s="70">
        <f t="shared" ref="K36:K76" si="8">G36*E36</f>
        <v>0</v>
      </c>
      <c r="L36" s="71">
        <f t="shared" ref="L36:L76" si="9">J36*E36</f>
        <v>0</v>
      </c>
    </row>
    <row r="37" spans="1:12" s="101" customFormat="1" ht="63.75" x14ac:dyDescent="0.25">
      <c r="A37" s="73" t="s">
        <v>156</v>
      </c>
      <c r="B37" s="74" t="s">
        <v>372</v>
      </c>
      <c r="C37" s="75" t="s">
        <v>322</v>
      </c>
      <c r="D37" s="75" t="s">
        <v>90</v>
      </c>
      <c r="E37" s="76">
        <v>70</v>
      </c>
      <c r="F37" s="77" t="s">
        <v>209</v>
      </c>
      <c r="G37" s="5"/>
      <c r="H37" s="78">
        <v>0.22</v>
      </c>
      <c r="I37" s="79">
        <f t="shared" si="4"/>
        <v>0</v>
      </c>
      <c r="J37" s="79">
        <f t="shared" si="5"/>
        <v>0</v>
      </c>
      <c r="K37" s="80">
        <f t="shared" si="8"/>
        <v>0</v>
      </c>
      <c r="L37" s="81">
        <f t="shared" si="9"/>
        <v>0</v>
      </c>
    </row>
    <row r="38" spans="1:12" s="101" customFormat="1" ht="63.75" x14ac:dyDescent="0.25">
      <c r="A38" s="82" t="s">
        <v>157</v>
      </c>
      <c r="B38" s="83" t="s">
        <v>372</v>
      </c>
      <c r="C38" s="84" t="s">
        <v>88</v>
      </c>
      <c r="D38" s="84" t="s">
        <v>90</v>
      </c>
      <c r="E38" s="85">
        <v>120</v>
      </c>
      <c r="F38" s="86" t="s">
        <v>211</v>
      </c>
      <c r="G38" s="5"/>
      <c r="H38" s="87">
        <v>0.22</v>
      </c>
      <c r="I38" s="88">
        <f t="shared" si="4"/>
        <v>0</v>
      </c>
      <c r="J38" s="88">
        <f t="shared" si="5"/>
        <v>0</v>
      </c>
      <c r="K38" s="89">
        <f t="shared" si="8"/>
        <v>0</v>
      </c>
      <c r="L38" s="90">
        <f t="shared" si="9"/>
        <v>0</v>
      </c>
    </row>
    <row r="39" spans="1:12" s="101" customFormat="1" ht="63.75" x14ac:dyDescent="0.25">
      <c r="A39" s="73" t="s">
        <v>158</v>
      </c>
      <c r="B39" s="74" t="s">
        <v>372</v>
      </c>
      <c r="C39" s="75" t="s">
        <v>91</v>
      </c>
      <c r="D39" s="75" t="s">
        <v>90</v>
      </c>
      <c r="E39" s="76">
        <v>80</v>
      </c>
      <c r="F39" s="77" t="s">
        <v>211</v>
      </c>
      <c r="G39" s="5"/>
      <c r="H39" s="78">
        <v>0.22</v>
      </c>
      <c r="I39" s="79">
        <f t="shared" si="4"/>
        <v>0</v>
      </c>
      <c r="J39" s="79">
        <f t="shared" si="5"/>
        <v>0</v>
      </c>
      <c r="K39" s="80">
        <f t="shared" si="8"/>
        <v>0</v>
      </c>
      <c r="L39" s="81">
        <f t="shared" si="9"/>
        <v>0</v>
      </c>
    </row>
    <row r="40" spans="1:12" s="101" customFormat="1" ht="63.75" x14ac:dyDescent="0.25">
      <c r="A40" s="82" t="s">
        <v>159</v>
      </c>
      <c r="B40" s="83" t="s">
        <v>372</v>
      </c>
      <c r="C40" s="84" t="s">
        <v>210</v>
      </c>
      <c r="D40" s="84" t="s">
        <v>90</v>
      </c>
      <c r="E40" s="85">
        <v>30</v>
      </c>
      <c r="F40" s="86" t="s">
        <v>330</v>
      </c>
      <c r="G40" s="5"/>
      <c r="H40" s="87">
        <v>0.22</v>
      </c>
      <c r="I40" s="88">
        <f t="shared" si="4"/>
        <v>0</v>
      </c>
      <c r="J40" s="88">
        <f t="shared" si="5"/>
        <v>0</v>
      </c>
      <c r="K40" s="89">
        <f t="shared" si="8"/>
        <v>0</v>
      </c>
      <c r="L40" s="90">
        <f t="shared" si="9"/>
        <v>0</v>
      </c>
    </row>
    <row r="41" spans="1:12" s="101" customFormat="1" ht="63.75" x14ac:dyDescent="0.25">
      <c r="A41" s="73" t="s">
        <v>160</v>
      </c>
      <c r="B41" s="74" t="s">
        <v>372</v>
      </c>
      <c r="C41" s="75" t="s">
        <v>87</v>
      </c>
      <c r="D41" s="75" t="s">
        <v>90</v>
      </c>
      <c r="E41" s="76">
        <v>20</v>
      </c>
      <c r="F41" s="77" t="s">
        <v>330</v>
      </c>
      <c r="G41" s="5"/>
      <c r="H41" s="78">
        <v>0.22</v>
      </c>
      <c r="I41" s="79">
        <f t="shared" si="4"/>
        <v>0</v>
      </c>
      <c r="J41" s="79">
        <f t="shared" si="5"/>
        <v>0</v>
      </c>
      <c r="K41" s="80">
        <f t="shared" si="8"/>
        <v>0</v>
      </c>
      <c r="L41" s="81">
        <f t="shared" si="9"/>
        <v>0</v>
      </c>
    </row>
    <row r="42" spans="1:12" s="101" customFormat="1" ht="76.5" x14ac:dyDescent="0.25">
      <c r="A42" s="82" t="s">
        <v>161</v>
      </c>
      <c r="B42" s="83" t="s">
        <v>372</v>
      </c>
      <c r="C42" s="84" t="s">
        <v>303</v>
      </c>
      <c r="D42" s="84" t="s">
        <v>90</v>
      </c>
      <c r="E42" s="85">
        <v>10</v>
      </c>
      <c r="F42" s="86" t="s">
        <v>331</v>
      </c>
      <c r="G42" s="5"/>
      <c r="H42" s="87">
        <v>0.22</v>
      </c>
      <c r="I42" s="88">
        <f t="shared" si="4"/>
        <v>0</v>
      </c>
      <c r="J42" s="88">
        <f t="shared" si="5"/>
        <v>0</v>
      </c>
      <c r="K42" s="89">
        <f t="shared" si="8"/>
        <v>0</v>
      </c>
      <c r="L42" s="90">
        <f t="shared" si="9"/>
        <v>0</v>
      </c>
    </row>
    <row r="43" spans="1:12" s="101" customFormat="1" ht="76.5" x14ac:dyDescent="0.25">
      <c r="A43" s="73" t="s">
        <v>162</v>
      </c>
      <c r="B43" s="74" t="s">
        <v>372</v>
      </c>
      <c r="C43" s="75" t="s">
        <v>304</v>
      </c>
      <c r="D43" s="75" t="s">
        <v>90</v>
      </c>
      <c r="E43" s="76">
        <v>6</v>
      </c>
      <c r="F43" s="77" t="s">
        <v>331</v>
      </c>
      <c r="G43" s="5"/>
      <c r="H43" s="78">
        <v>0.22</v>
      </c>
      <c r="I43" s="79">
        <f t="shared" si="4"/>
        <v>0</v>
      </c>
      <c r="J43" s="79">
        <f t="shared" si="5"/>
        <v>0</v>
      </c>
      <c r="K43" s="80">
        <f t="shared" si="8"/>
        <v>0</v>
      </c>
      <c r="L43" s="81">
        <f t="shared" si="9"/>
        <v>0</v>
      </c>
    </row>
    <row r="44" spans="1:12" s="101" customFormat="1" ht="72.75" customHeight="1" x14ac:dyDescent="0.25">
      <c r="A44" s="82" t="s">
        <v>163</v>
      </c>
      <c r="B44" s="83" t="s">
        <v>372</v>
      </c>
      <c r="C44" s="84" t="s">
        <v>350</v>
      </c>
      <c r="D44" s="84" t="s">
        <v>90</v>
      </c>
      <c r="E44" s="85">
        <v>6</v>
      </c>
      <c r="F44" s="86" t="s">
        <v>331</v>
      </c>
      <c r="G44" s="5"/>
      <c r="H44" s="87">
        <v>0.22</v>
      </c>
      <c r="I44" s="88">
        <f t="shared" si="4"/>
        <v>0</v>
      </c>
      <c r="J44" s="88">
        <f t="shared" si="5"/>
        <v>0</v>
      </c>
      <c r="K44" s="89">
        <f t="shared" si="8"/>
        <v>0</v>
      </c>
      <c r="L44" s="90">
        <f t="shared" si="9"/>
        <v>0</v>
      </c>
    </row>
    <row r="45" spans="1:12" s="101" customFormat="1" ht="76.5" x14ac:dyDescent="0.25">
      <c r="A45" s="73" t="s">
        <v>164</v>
      </c>
      <c r="B45" s="74" t="s">
        <v>372</v>
      </c>
      <c r="C45" s="75" t="s">
        <v>305</v>
      </c>
      <c r="D45" s="75" t="s">
        <v>90</v>
      </c>
      <c r="E45" s="76">
        <v>3</v>
      </c>
      <c r="F45" s="77" t="s">
        <v>332</v>
      </c>
      <c r="G45" s="5"/>
      <c r="H45" s="78">
        <v>0.22</v>
      </c>
      <c r="I45" s="79">
        <f t="shared" si="4"/>
        <v>0</v>
      </c>
      <c r="J45" s="79">
        <f t="shared" si="5"/>
        <v>0</v>
      </c>
      <c r="K45" s="80">
        <f t="shared" si="8"/>
        <v>0</v>
      </c>
      <c r="L45" s="81">
        <f t="shared" si="9"/>
        <v>0</v>
      </c>
    </row>
    <row r="46" spans="1:12" s="101" customFormat="1" ht="76.5" x14ac:dyDescent="0.25">
      <c r="A46" s="82" t="s">
        <v>165</v>
      </c>
      <c r="B46" s="83" t="s">
        <v>372</v>
      </c>
      <c r="C46" s="84" t="s">
        <v>306</v>
      </c>
      <c r="D46" s="84" t="s">
        <v>90</v>
      </c>
      <c r="E46" s="85">
        <v>2</v>
      </c>
      <c r="F46" s="86" t="s">
        <v>332</v>
      </c>
      <c r="G46" s="5"/>
      <c r="H46" s="87">
        <v>0.22</v>
      </c>
      <c r="I46" s="88">
        <f t="shared" si="4"/>
        <v>0</v>
      </c>
      <c r="J46" s="88">
        <f t="shared" si="5"/>
        <v>0</v>
      </c>
      <c r="K46" s="89">
        <f t="shared" si="8"/>
        <v>0</v>
      </c>
      <c r="L46" s="90">
        <f t="shared" si="9"/>
        <v>0</v>
      </c>
    </row>
    <row r="47" spans="1:12" s="101" customFormat="1" ht="63.75" x14ac:dyDescent="0.25">
      <c r="A47" s="73" t="s">
        <v>166</v>
      </c>
      <c r="B47" s="74" t="s">
        <v>372</v>
      </c>
      <c r="C47" s="75" t="s">
        <v>307</v>
      </c>
      <c r="D47" s="75" t="s">
        <v>9</v>
      </c>
      <c r="E47" s="76">
        <v>4</v>
      </c>
      <c r="F47" s="77" t="s">
        <v>232</v>
      </c>
      <c r="G47" s="5"/>
      <c r="H47" s="78">
        <v>0.22</v>
      </c>
      <c r="I47" s="79">
        <f t="shared" si="4"/>
        <v>0</v>
      </c>
      <c r="J47" s="79">
        <f t="shared" si="5"/>
        <v>0</v>
      </c>
      <c r="K47" s="80">
        <f t="shared" si="8"/>
        <v>0</v>
      </c>
      <c r="L47" s="81">
        <f t="shared" si="9"/>
        <v>0</v>
      </c>
    </row>
    <row r="48" spans="1:12" s="101" customFormat="1" ht="63.75" x14ac:dyDescent="0.25">
      <c r="A48" s="82" t="s">
        <v>167</v>
      </c>
      <c r="B48" s="83" t="s">
        <v>372</v>
      </c>
      <c r="C48" s="84" t="s">
        <v>308</v>
      </c>
      <c r="D48" s="84" t="s">
        <v>9</v>
      </c>
      <c r="E48" s="85">
        <v>6</v>
      </c>
      <c r="F48" s="86" t="s">
        <v>232</v>
      </c>
      <c r="G48" s="5"/>
      <c r="H48" s="87">
        <v>0.22</v>
      </c>
      <c r="I48" s="88">
        <f t="shared" si="4"/>
        <v>0</v>
      </c>
      <c r="J48" s="88">
        <f t="shared" si="5"/>
        <v>0</v>
      </c>
      <c r="K48" s="89">
        <f t="shared" si="8"/>
        <v>0</v>
      </c>
      <c r="L48" s="90">
        <f t="shared" si="9"/>
        <v>0</v>
      </c>
    </row>
    <row r="49" spans="1:12" s="101" customFormat="1" ht="63.75" x14ac:dyDescent="0.25">
      <c r="A49" s="73" t="s">
        <v>168</v>
      </c>
      <c r="B49" s="74" t="s">
        <v>372</v>
      </c>
      <c r="C49" s="75" t="s">
        <v>351</v>
      </c>
      <c r="D49" s="75" t="s">
        <v>9</v>
      </c>
      <c r="E49" s="76">
        <v>6</v>
      </c>
      <c r="F49" s="77" t="s">
        <v>232</v>
      </c>
      <c r="G49" s="5"/>
      <c r="H49" s="78">
        <v>0.22</v>
      </c>
      <c r="I49" s="79">
        <f t="shared" si="4"/>
        <v>0</v>
      </c>
      <c r="J49" s="79">
        <f t="shared" si="5"/>
        <v>0</v>
      </c>
      <c r="K49" s="80">
        <f t="shared" si="8"/>
        <v>0</v>
      </c>
      <c r="L49" s="81">
        <f t="shared" si="9"/>
        <v>0</v>
      </c>
    </row>
    <row r="50" spans="1:12" s="101" customFormat="1" ht="76.5" x14ac:dyDescent="0.25">
      <c r="A50" s="82" t="s">
        <v>169</v>
      </c>
      <c r="B50" s="83" t="s">
        <v>372</v>
      </c>
      <c r="C50" s="84" t="s">
        <v>309</v>
      </c>
      <c r="D50" s="84" t="s">
        <v>9</v>
      </c>
      <c r="E50" s="85">
        <v>6</v>
      </c>
      <c r="F50" s="86" t="s">
        <v>333</v>
      </c>
      <c r="G50" s="5"/>
      <c r="H50" s="87">
        <v>0.22</v>
      </c>
      <c r="I50" s="88">
        <f t="shared" si="4"/>
        <v>0</v>
      </c>
      <c r="J50" s="88">
        <f t="shared" si="5"/>
        <v>0</v>
      </c>
      <c r="K50" s="89">
        <f t="shared" si="8"/>
        <v>0</v>
      </c>
      <c r="L50" s="90">
        <f t="shared" si="9"/>
        <v>0</v>
      </c>
    </row>
    <row r="51" spans="1:12" s="101" customFormat="1" ht="76.5" x14ac:dyDescent="0.25">
      <c r="A51" s="73" t="s">
        <v>170</v>
      </c>
      <c r="B51" s="74" t="s">
        <v>372</v>
      </c>
      <c r="C51" s="75" t="s">
        <v>310</v>
      </c>
      <c r="D51" s="75" t="s">
        <v>9</v>
      </c>
      <c r="E51" s="76">
        <v>2</v>
      </c>
      <c r="F51" s="77" t="s">
        <v>333</v>
      </c>
      <c r="G51" s="5"/>
      <c r="H51" s="78">
        <v>0.22</v>
      </c>
      <c r="I51" s="79">
        <f t="shared" si="4"/>
        <v>0</v>
      </c>
      <c r="J51" s="79">
        <f t="shared" si="5"/>
        <v>0</v>
      </c>
      <c r="K51" s="80">
        <f t="shared" si="8"/>
        <v>0</v>
      </c>
      <c r="L51" s="81">
        <f t="shared" si="9"/>
        <v>0</v>
      </c>
    </row>
    <row r="52" spans="1:12" s="101" customFormat="1" ht="76.5" x14ac:dyDescent="0.25">
      <c r="A52" s="82" t="s">
        <v>171</v>
      </c>
      <c r="B52" s="83" t="s">
        <v>372</v>
      </c>
      <c r="C52" s="84" t="s">
        <v>312</v>
      </c>
      <c r="D52" s="84" t="s">
        <v>9</v>
      </c>
      <c r="E52" s="85">
        <v>3</v>
      </c>
      <c r="F52" s="86" t="s">
        <v>233</v>
      </c>
      <c r="G52" s="5"/>
      <c r="H52" s="87">
        <v>0.22</v>
      </c>
      <c r="I52" s="88">
        <f t="shared" si="4"/>
        <v>0</v>
      </c>
      <c r="J52" s="88">
        <f t="shared" si="5"/>
        <v>0</v>
      </c>
      <c r="K52" s="89">
        <f t="shared" si="8"/>
        <v>0</v>
      </c>
      <c r="L52" s="90">
        <f t="shared" si="9"/>
        <v>0</v>
      </c>
    </row>
    <row r="53" spans="1:12" s="101" customFormat="1" ht="89.25" x14ac:dyDescent="0.25">
      <c r="A53" s="73" t="s">
        <v>172</v>
      </c>
      <c r="B53" s="74" t="s">
        <v>372</v>
      </c>
      <c r="C53" s="75" t="s">
        <v>311</v>
      </c>
      <c r="D53" s="75" t="s">
        <v>9</v>
      </c>
      <c r="E53" s="76">
        <v>2</v>
      </c>
      <c r="F53" s="77" t="s">
        <v>234</v>
      </c>
      <c r="G53" s="5"/>
      <c r="H53" s="78">
        <v>0.22</v>
      </c>
      <c r="I53" s="79">
        <f t="shared" si="4"/>
        <v>0</v>
      </c>
      <c r="J53" s="79">
        <f t="shared" si="5"/>
        <v>0</v>
      </c>
      <c r="K53" s="80">
        <f t="shared" si="8"/>
        <v>0</v>
      </c>
      <c r="L53" s="81">
        <f t="shared" si="9"/>
        <v>0</v>
      </c>
    </row>
    <row r="54" spans="1:12" s="101" customFormat="1" ht="89.25" x14ac:dyDescent="0.25">
      <c r="A54" s="82" t="s">
        <v>173</v>
      </c>
      <c r="B54" s="83" t="s">
        <v>372</v>
      </c>
      <c r="C54" s="84" t="s">
        <v>313</v>
      </c>
      <c r="D54" s="84" t="s">
        <v>9</v>
      </c>
      <c r="E54" s="85">
        <v>1</v>
      </c>
      <c r="F54" s="86" t="s">
        <v>234</v>
      </c>
      <c r="G54" s="5"/>
      <c r="H54" s="87">
        <v>0.22</v>
      </c>
      <c r="I54" s="88">
        <f t="shared" si="4"/>
        <v>0</v>
      </c>
      <c r="J54" s="88">
        <f t="shared" si="5"/>
        <v>0</v>
      </c>
      <c r="K54" s="89">
        <f t="shared" si="8"/>
        <v>0</v>
      </c>
      <c r="L54" s="90">
        <f t="shared" si="9"/>
        <v>0</v>
      </c>
    </row>
    <row r="55" spans="1:12" s="101" customFormat="1" ht="89.25" x14ac:dyDescent="0.25">
      <c r="A55" s="73" t="s">
        <v>174</v>
      </c>
      <c r="B55" s="74" t="s">
        <v>372</v>
      </c>
      <c r="C55" s="75" t="s">
        <v>314</v>
      </c>
      <c r="D55" s="75" t="s">
        <v>9</v>
      </c>
      <c r="E55" s="76">
        <v>1</v>
      </c>
      <c r="F55" s="77" t="s">
        <v>234</v>
      </c>
      <c r="G55" s="5"/>
      <c r="H55" s="78">
        <v>0.22</v>
      </c>
      <c r="I55" s="79">
        <f t="shared" si="4"/>
        <v>0</v>
      </c>
      <c r="J55" s="79">
        <f t="shared" si="5"/>
        <v>0</v>
      </c>
      <c r="K55" s="80">
        <f t="shared" si="8"/>
        <v>0</v>
      </c>
      <c r="L55" s="81">
        <f t="shared" si="9"/>
        <v>0</v>
      </c>
    </row>
    <row r="56" spans="1:12" s="101" customFormat="1" ht="89.25" x14ac:dyDescent="0.25">
      <c r="A56" s="82" t="s">
        <v>175</v>
      </c>
      <c r="B56" s="83" t="s">
        <v>372</v>
      </c>
      <c r="C56" s="84" t="s">
        <v>315</v>
      </c>
      <c r="D56" s="84" t="s">
        <v>9</v>
      </c>
      <c r="E56" s="85">
        <v>1</v>
      </c>
      <c r="F56" s="86" t="s">
        <v>234</v>
      </c>
      <c r="G56" s="5"/>
      <c r="H56" s="87">
        <v>0.22</v>
      </c>
      <c r="I56" s="88">
        <f t="shared" si="4"/>
        <v>0</v>
      </c>
      <c r="J56" s="88">
        <f t="shared" si="5"/>
        <v>0</v>
      </c>
      <c r="K56" s="89">
        <f t="shared" si="8"/>
        <v>0</v>
      </c>
      <c r="L56" s="90">
        <f t="shared" si="9"/>
        <v>0</v>
      </c>
    </row>
    <row r="57" spans="1:12" s="101" customFormat="1" ht="63.75" x14ac:dyDescent="0.25">
      <c r="A57" s="73" t="s">
        <v>176</v>
      </c>
      <c r="B57" s="74" t="s">
        <v>372</v>
      </c>
      <c r="C57" s="75" t="s">
        <v>316</v>
      </c>
      <c r="D57" s="75" t="s">
        <v>9</v>
      </c>
      <c r="E57" s="76">
        <v>3</v>
      </c>
      <c r="F57" s="77" t="s">
        <v>235</v>
      </c>
      <c r="G57" s="5"/>
      <c r="H57" s="78">
        <v>0.22</v>
      </c>
      <c r="I57" s="79">
        <f t="shared" si="4"/>
        <v>0</v>
      </c>
      <c r="J57" s="79">
        <f t="shared" si="5"/>
        <v>0</v>
      </c>
      <c r="K57" s="80">
        <f t="shared" si="8"/>
        <v>0</v>
      </c>
      <c r="L57" s="81">
        <f t="shared" si="9"/>
        <v>0</v>
      </c>
    </row>
    <row r="58" spans="1:12" s="101" customFormat="1" ht="63.75" x14ac:dyDescent="0.25">
      <c r="A58" s="82" t="s">
        <v>177</v>
      </c>
      <c r="B58" s="83" t="s">
        <v>372</v>
      </c>
      <c r="C58" s="84" t="s">
        <v>317</v>
      </c>
      <c r="D58" s="84" t="s">
        <v>9</v>
      </c>
      <c r="E58" s="85">
        <v>5</v>
      </c>
      <c r="F58" s="86" t="s">
        <v>235</v>
      </c>
      <c r="G58" s="5"/>
      <c r="H58" s="87">
        <v>0.22</v>
      </c>
      <c r="I58" s="88">
        <f t="shared" si="4"/>
        <v>0</v>
      </c>
      <c r="J58" s="88">
        <f t="shared" si="5"/>
        <v>0</v>
      </c>
      <c r="K58" s="89">
        <f t="shared" si="8"/>
        <v>0</v>
      </c>
      <c r="L58" s="90">
        <f t="shared" si="9"/>
        <v>0</v>
      </c>
    </row>
    <row r="59" spans="1:12" s="101" customFormat="1" ht="51" x14ac:dyDescent="0.25">
      <c r="A59" s="73" t="s">
        <v>178</v>
      </c>
      <c r="B59" s="74" t="s">
        <v>372</v>
      </c>
      <c r="C59" s="75" t="s">
        <v>318</v>
      </c>
      <c r="D59" s="75" t="s">
        <v>9</v>
      </c>
      <c r="E59" s="76">
        <v>3</v>
      </c>
      <c r="F59" s="77" t="s">
        <v>235</v>
      </c>
      <c r="G59" s="5"/>
      <c r="H59" s="78">
        <v>0.22</v>
      </c>
      <c r="I59" s="79">
        <f t="shared" si="4"/>
        <v>0</v>
      </c>
      <c r="J59" s="79">
        <f t="shared" si="5"/>
        <v>0</v>
      </c>
      <c r="K59" s="80">
        <f t="shared" si="8"/>
        <v>0</v>
      </c>
      <c r="L59" s="81">
        <f t="shared" si="9"/>
        <v>0</v>
      </c>
    </row>
    <row r="60" spans="1:12" s="101" customFormat="1" ht="51" x14ac:dyDescent="0.25">
      <c r="A60" s="82" t="s">
        <v>179</v>
      </c>
      <c r="B60" s="83" t="s">
        <v>347</v>
      </c>
      <c r="C60" s="84" t="s">
        <v>319</v>
      </c>
      <c r="D60" s="84" t="s">
        <v>7</v>
      </c>
      <c r="E60" s="85">
        <v>730</v>
      </c>
      <c r="F60" s="86" t="s">
        <v>205</v>
      </c>
      <c r="G60" s="5"/>
      <c r="H60" s="87">
        <v>9.5000000000000001E-2</v>
      </c>
      <c r="I60" s="88">
        <f t="shared" si="4"/>
        <v>0</v>
      </c>
      <c r="J60" s="88">
        <f t="shared" si="5"/>
        <v>0</v>
      </c>
      <c r="K60" s="89">
        <f t="shared" si="8"/>
        <v>0</v>
      </c>
      <c r="L60" s="90">
        <f t="shared" si="9"/>
        <v>0</v>
      </c>
    </row>
    <row r="61" spans="1:12" s="101" customFormat="1" ht="38.25" x14ac:dyDescent="0.25">
      <c r="A61" s="73" t="s">
        <v>180</v>
      </c>
      <c r="B61" s="74" t="s">
        <v>372</v>
      </c>
      <c r="C61" s="75" t="s">
        <v>89</v>
      </c>
      <c r="D61" s="75" t="s">
        <v>3</v>
      </c>
      <c r="E61" s="76">
        <v>11</v>
      </c>
      <c r="F61" s="77" t="s">
        <v>205</v>
      </c>
      <c r="G61" s="5"/>
      <c r="H61" s="78">
        <v>9.5000000000000001E-2</v>
      </c>
      <c r="I61" s="79">
        <f t="shared" si="4"/>
        <v>0</v>
      </c>
      <c r="J61" s="79">
        <f t="shared" si="5"/>
        <v>0</v>
      </c>
      <c r="K61" s="80">
        <f t="shared" si="8"/>
        <v>0</v>
      </c>
      <c r="L61" s="81">
        <f t="shared" si="9"/>
        <v>0</v>
      </c>
    </row>
    <row r="62" spans="1:12" s="101" customFormat="1" ht="51" x14ac:dyDescent="0.25">
      <c r="A62" s="82" t="s">
        <v>181</v>
      </c>
      <c r="B62" s="83" t="s">
        <v>372</v>
      </c>
      <c r="C62" s="84" t="s">
        <v>49</v>
      </c>
      <c r="D62" s="84" t="s">
        <v>90</v>
      </c>
      <c r="E62" s="85">
        <v>200</v>
      </c>
      <c r="F62" s="86" t="s">
        <v>334</v>
      </c>
      <c r="G62" s="5"/>
      <c r="H62" s="87">
        <v>9.5000000000000001E-2</v>
      </c>
      <c r="I62" s="88">
        <f t="shared" si="4"/>
        <v>0</v>
      </c>
      <c r="J62" s="88">
        <f t="shared" si="5"/>
        <v>0</v>
      </c>
      <c r="K62" s="89">
        <f t="shared" si="8"/>
        <v>0</v>
      </c>
      <c r="L62" s="90">
        <f t="shared" si="9"/>
        <v>0</v>
      </c>
    </row>
    <row r="63" spans="1:12" s="101" customFormat="1" ht="51" x14ac:dyDescent="0.25">
      <c r="A63" s="73" t="s">
        <v>182</v>
      </c>
      <c r="B63" s="74" t="s">
        <v>372</v>
      </c>
      <c r="C63" s="75" t="s">
        <v>320</v>
      </c>
      <c r="D63" s="75" t="s">
        <v>9</v>
      </c>
      <c r="E63" s="76">
        <v>80</v>
      </c>
      <c r="F63" s="77" t="s">
        <v>334</v>
      </c>
      <c r="G63" s="5"/>
      <c r="H63" s="78">
        <v>9.5000000000000001E-2</v>
      </c>
      <c r="I63" s="79">
        <f t="shared" si="4"/>
        <v>0</v>
      </c>
      <c r="J63" s="79">
        <f t="shared" si="5"/>
        <v>0</v>
      </c>
      <c r="K63" s="80">
        <f t="shared" si="8"/>
        <v>0</v>
      </c>
      <c r="L63" s="81">
        <f t="shared" si="9"/>
        <v>0</v>
      </c>
    </row>
    <row r="64" spans="1:12" s="101" customFormat="1" ht="51" x14ac:dyDescent="0.25">
      <c r="A64" s="82" t="s">
        <v>183</v>
      </c>
      <c r="B64" s="83" t="s">
        <v>372</v>
      </c>
      <c r="C64" s="84" t="s">
        <v>375</v>
      </c>
      <c r="D64" s="84" t="s">
        <v>9</v>
      </c>
      <c r="E64" s="85">
        <v>50</v>
      </c>
      <c r="F64" s="86" t="s">
        <v>334</v>
      </c>
      <c r="G64" s="5"/>
      <c r="H64" s="87">
        <v>9.5000000000000001E-2</v>
      </c>
      <c r="I64" s="88">
        <f t="shared" si="4"/>
        <v>0</v>
      </c>
      <c r="J64" s="88">
        <f t="shared" si="5"/>
        <v>0</v>
      </c>
      <c r="K64" s="89">
        <f t="shared" si="8"/>
        <v>0</v>
      </c>
      <c r="L64" s="90">
        <f t="shared" si="9"/>
        <v>0</v>
      </c>
    </row>
    <row r="65" spans="1:13" ht="51" x14ac:dyDescent="0.25">
      <c r="A65" s="73" t="s">
        <v>184</v>
      </c>
      <c r="B65" s="74" t="s">
        <v>372</v>
      </c>
      <c r="C65" s="75" t="s">
        <v>298</v>
      </c>
      <c r="D65" s="75" t="s">
        <v>3</v>
      </c>
      <c r="E65" s="76">
        <v>30</v>
      </c>
      <c r="F65" s="77" t="s">
        <v>238</v>
      </c>
      <c r="G65" s="5"/>
      <c r="H65" s="78">
        <v>9.5000000000000001E-2</v>
      </c>
      <c r="I65" s="79">
        <f t="shared" si="4"/>
        <v>0</v>
      </c>
      <c r="J65" s="79">
        <f t="shared" si="5"/>
        <v>0</v>
      </c>
      <c r="K65" s="80">
        <f t="shared" si="8"/>
        <v>0</v>
      </c>
      <c r="L65" s="81">
        <f t="shared" si="9"/>
        <v>0</v>
      </c>
      <c r="M65" s="101"/>
    </row>
    <row r="66" spans="1:13" ht="63.75" x14ac:dyDescent="0.25">
      <c r="A66" s="82" t="s">
        <v>185</v>
      </c>
      <c r="B66" s="83" t="s">
        <v>372</v>
      </c>
      <c r="C66" s="84" t="s">
        <v>299</v>
      </c>
      <c r="D66" s="84" t="s">
        <v>3</v>
      </c>
      <c r="E66" s="85">
        <v>8</v>
      </c>
      <c r="F66" s="86" t="s">
        <v>300</v>
      </c>
      <c r="G66" s="5"/>
      <c r="H66" s="87">
        <v>9.5000000000000001E-2</v>
      </c>
      <c r="I66" s="88">
        <f t="shared" si="4"/>
        <v>0</v>
      </c>
      <c r="J66" s="88">
        <f t="shared" si="5"/>
        <v>0</v>
      </c>
      <c r="K66" s="89">
        <f t="shared" si="8"/>
        <v>0</v>
      </c>
      <c r="L66" s="90">
        <f t="shared" si="9"/>
        <v>0</v>
      </c>
    </row>
    <row r="67" spans="1:13" ht="25.5" x14ac:dyDescent="0.25">
      <c r="A67" s="73" t="s">
        <v>296</v>
      </c>
      <c r="B67" s="74" t="s">
        <v>348</v>
      </c>
      <c r="C67" s="75" t="s">
        <v>213</v>
      </c>
      <c r="D67" s="75" t="s">
        <v>3</v>
      </c>
      <c r="E67" s="76">
        <v>160</v>
      </c>
      <c r="F67" s="77" t="s">
        <v>237</v>
      </c>
      <c r="G67" s="5"/>
      <c r="H67" s="78">
        <v>9.5000000000000001E-2</v>
      </c>
      <c r="I67" s="79">
        <f t="shared" si="4"/>
        <v>0</v>
      </c>
      <c r="J67" s="79">
        <f t="shared" si="5"/>
        <v>0</v>
      </c>
      <c r="K67" s="80">
        <f t="shared" si="8"/>
        <v>0</v>
      </c>
      <c r="L67" s="81">
        <f t="shared" si="9"/>
        <v>0</v>
      </c>
    </row>
    <row r="68" spans="1:13" ht="25.5" x14ac:dyDescent="0.25">
      <c r="A68" s="82" t="s">
        <v>360</v>
      </c>
      <c r="B68" s="83" t="s">
        <v>348</v>
      </c>
      <c r="C68" s="84" t="s">
        <v>86</v>
      </c>
      <c r="D68" s="84" t="s">
        <v>90</v>
      </c>
      <c r="E68" s="85">
        <v>7000</v>
      </c>
      <c r="F68" s="86" t="s">
        <v>236</v>
      </c>
      <c r="G68" s="5"/>
      <c r="H68" s="87">
        <v>9.5000000000000001E-2</v>
      </c>
      <c r="I68" s="88">
        <f t="shared" si="4"/>
        <v>0</v>
      </c>
      <c r="J68" s="88">
        <f t="shared" si="5"/>
        <v>0</v>
      </c>
      <c r="K68" s="89">
        <f t="shared" si="8"/>
        <v>0</v>
      </c>
      <c r="L68" s="90">
        <f t="shared" si="9"/>
        <v>0</v>
      </c>
    </row>
    <row r="69" spans="1:13" ht="51" x14ac:dyDescent="0.25">
      <c r="A69" s="73" t="s">
        <v>361</v>
      </c>
      <c r="B69" s="74" t="s">
        <v>372</v>
      </c>
      <c r="C69" s="75" t="s">
        <v>214</v>
      </c>
      <c r="D69" s="75" t="s">
        <v>7</v>
      </c>
      <c r="E69" s="76">
        <v>30</v>
      </c>
      <c r="F69" s="77" t="s">
        <v>301</v>
      </c>
      <c r="G69" s="5"/>
      <c r="H69" s="78">
        <v>0.22</v>
      </c>
      <c r="I69" s="79">
        <f t="shared" si="4"/>
        <v>0</v>
      </c>
      <c r="J69" s="79">
        <f t="shared" si="5"/>
        <v>0</v>
      </c>
      <c r="K69" s="80">
        <f t="shared" si="8"/>
        <v>0</v>
      </c>
      <c r="L69" s="81">
        <f t="shared" si="9"/>
        <v>0</v>
      </c>
    </row>
    <row r="70" spans="1:13" ht="76.5" x14ac:dyDescent="0.25">
      <c r="A70" s="82" t="s">
        <v>362</v>
      </c>
      <c r="B70" s="83" t="s">
        <v>372</v>
      </c>
      <c r="C70" s="84" t="s">
        <v>297</v>
      </c>
      <c r="D70" s="84" t="s">
        <v>7</v>
      </c>
      <c r="E70" s="85">
        <v>10</v>
      </c>
      <c r="F70" s="86" t="s">
        <v>411</v>
      </c>
      <c r="G70" s="5"/>
      <c r="H70" s="87">
        <v>0.22</v>
      </c>
      <c r="I70" s="88">
        <f t="shared" si="4"/>
        <v>0</v>
      </c>
      <c r="J70" s="88">
        <f t="shared" si="5"/>
        <v>0</v>
      </c>
      <c r="K70" s="89">
        <f t="shared" si="8"/>
        <v>0</v>
      </c>
      <c r="L70" s="90">
        <f t="shared" si="9"/>
        <v>0</v>
      </c>
    </row>
    <row r="71" spans="1:13" ht="25.5" x14ac:dyDescent="0.25">
      <c r="A71" s="73" t="s">
        <v>363</v>
      </c>
      <c r="B71" s="74" t="s">
        <v>372</v>
      </c>
      <c r="C71" s="75" t="s">
        <v>355</v>
      </c>
      <c r="D71" s="75" t="s">
        <v>90</v>
      </c>
      <c r="E71" s="76">
        <v>6</v>
      </c>
      <c r="F71" s="77" t="s">
        <v>359</v>
      </c>
      <c r="G71" s="5"/>
      <c r="H71" s="78">
        <v>0.22</v>
      </c>
      <c r="I71" s="79">
        <f t="shared" si="4"/>
        <v>0</v>
      </c>
      <c r="J71" s="79">
        <f t="shared" si="5"/>
        <v>0</v>
      </c>
      <c r="K71" s="80">
        <f t="shared" si="8"/>
        <v>0</v>
      </c>
      <c r="L71" s="81">
        <f t="shared" si="9"/>
        <v>0</v>
      </c>
    </row>
    <row r="72" spans="1:13" ht="25.5" x14ac:dyDescent="0.25">
      <c r="A72" s="82" t="s">
        <v>364</v>
      </c>
      <c r="B72" s="83" t="s">
        <v>372</v>
      </c>
      <c r="C72" s="84" t="s">
        <v>356</v>
      </c>
      <c r="D72" s="84" t="s">
        <v>90</v>
      </c>
      <c r="E72" s="85">
        <v>6</v>
      </c>
      <c r="F72" s="86" t="s">
        <v>359</v>
      </c>
      <c r="G72" s="5"/>
      <c r="H72" s="87">
        <v>0.22</v>
      </c>
      <c r="I72" s="88">
        <f t="shared" si="4"/>
        <v>0</v>
      </c>
      <c r="J72" s="88">
        <f t="shared" si="5"/>
        <v>0</v>
      </c>
      <c r="K72" s="89">
        <f t="shared" si="8"/>
        <v>0</v>
      </c>
      <c r="L72" s="90">
        <f t="shared" si="9"/>
        <v>0</v>
      </c>
    </row>
    <row r="73" spans="1:13" ht="25.5" x14ac:dyDescent="0.25">
      <c r="A73" s="73" t="s">
        <v>365</v>
      </c>
      <c r="B73" s="74" t="s">
        <v>372</v>
      </c>
      <c r="C73" s="75" t="s">
        <v>357</v>
      </c>
      <c r="D73" s="75" t="s">
        <v>90</v>
      </c>
      <c r="E73" s="76">
        <v>6</v>
      </c>
      <c r="F73" s="77" t="s">
        <v>359</v>
      </c>
      <c r="G73" s="5"/>
      <c r="H73" s="78">
        <v>0.22</v>
      </c>
      <c r="I73" s="79">
        <f t="shared" si="4"/>
        <v>0</v>
      </c>
      <c r="J73" s="79">
        <f t="shared" si="5"/>
        <v>0</v>
      </c>
      <c r="K73" s="80">
        <f t="shared" si="8"/>
        <v>0</v>
      </c>
      <c r="L73" s="81">
        <f t="shared" si="9"/>
        <v>0</v>
      </c>
    </row>
    <row r="74" spans="1:13" ht="25.5" x14ac:dyDescent="0.25">
      <c r="A74" s="82" t="s">
        <v>366</v>
      </c>
      <c r="B74" s="83" t="s">
        <v>372</v>
      </c>
      <c r="C74" s="84" t="s">
        <v>358</v>
      </c>
      <c r="D74" s="84" t="s">
        <v>90</v>
      </c>
      <c r="E74" s="85">
        <v>6</v>
      </c>
      <c r="F74" s="86" t="s">
        <v>359</v>
      </c>
      <c r="G74" s="5"/>
      <c r="H74" s="87">
        <v>0.22</v>
      </c>
      <c r="I74" s="88">
        <f t="shared" si="4"/>
        <v>0</v>
      </c>
      <c r="J74" s="88">
        <f t="shared" si="5"/>
        <v>0</v>
      </c>
      <c r="K74" s="89">
        <f t="shared" si="8"/>
        <v>0</v>
      </c>
      <c r="L74" s="90">
        <f t="shared" si="9"/>
        <v>0</v>
      </c>
    </row>
    <row r="75" spans="1:13" ht="25.5" x14ac:dyDescent="0.25">
      <c r="A75" s="73" t="s">
        <v>367</v>
      </c>
      <c r="B75" s="74" t="s">
        <v>372</v>
      </c>
      <c r="C75" s="75" t="s">
        <v>353</v>
      </c>
      <c r="D75" s="75" t="s">
        <v>90</v>
      </c>
      <c r="E75" s="76">
        <v>6</v>
      </c>
      <c r="F75" s="77" t="s">
        <v>359</v>
      </c>
      <c r="G75" s="5"/>
      <c r="H75" s="78">
        <v>0.22</v>
      </c>
      <c r="I75" s="79">
        <f t="shared" si="4"/>
        <v>0</v>
      </c>
      <c r="J75" s="79">
        <f t="shared" si="5"/>
        <v>0</v>
      </c>
      <c r="K75" s="80">
        <f t="shared" si="8"/>
        <v>0</v>
      </c>
      <c r="L75" s="81">
        <f t="shared" si="9"/>
        <v>0</v>
      </c>
    </row>
    <row r="76" spans="1:13" ht="25.5" x14ac:dyDescent="0.25">
      <c r="A76" s="82" t="s">
        <v>368</v>
      </c>
      <c r="B76" s="83" t="s">
        <v>372</v>
      </c>
      <c r="C76" s="84" t="s">
        <v>354</v>
      </c>
      <c r="D76" s="84" t="s">
        <v>90</v>
      </c>
      <c r="E76" s="85">
        <v>6</v>
      </c>
      <c r="F76" s="86" t="s">
        <v>359</v>
      </c>
      <c r="G76" s="5"/>
      <c r="H76" s="87">
        <v>0.22</v>
      </c>
      <c r="I76" s="88">
        <f t="shared" si="4"/>
        <v>0</v>
      </c>
      <c r="J76" s="88">
        <f t="shared" si="5"/>
        <v>0</v>
      </c>
      <c r="K76" s="89">
        <f t="shared" si="8"/>
        <v>0</v>
      </c>
      <c r="L76" s="90">
        <f t="shared" si="9"/>
        <v>0</v>
      </c>
    </row>
    <row r="77" spans="1:13" ht="30" x14ac:dyDescent="0.25">
      <c r="A77" s="96" t="s">
        <v>129</v>
      </c>
      <c r="B77" s="97"/>
      <c r="C77" s="98" t="s">
        <v>100</v>
      </c>
      <c r="D77" s="96"/>
      <c r="E77" s="96"/>
      <c r="F77" s="96"/>
      <c r="G77" s="99"/>
      <c r="H77" s="99"/>
      <c r="I77" s="99"/>
      <c r="J77" s="99"/>
      <c r="K77" s="99"/>
      <c r="L77" s="100"/>
    </row>
    <row r="78" spans="1:13" ht="63.75" x14ac:dyDescent="0.25">
      <c r="A78" s="63" t="s">
        <v>149</v>
      </c>
      <c r="B78" s="64" t="s">
        <v>372</v>
      </c>
      <c r="C78" s="65" t="s">
        <v>239</v>
      </c>
      <c r="D78" s="65" t="s">
        <v>9</v>
      </c>
      <c r="E78" s="66">
        <v>6</v>
      </c>
      <c r="F78" s="67" t="s">
        <v>369</v>
      </c>
      <c r="G78" s="5"/>
      <c r="H78" s="68">
        <v>0.22</v>
      </c>
      <c r="I78" s="69">
        <f t="shared" si="4"/>
        <v>0</v>
      </c>
      <c r="J78" s="69">
        <f t="shared" si="5"/>
        <v>0</v>
      </c>
      <c r="K78" s="70">
        <f t="shared" ref="K78:K85" si="10">G78*E78</f>
        <v>0</v>
      </c>
      <c r="L78" s="71">
        <f t="shared" ref="L78:L85" si="11">J78*E78</f>
        <v>0</v>
      </c>
    </row>
    <row r="79" spans="1:13" ht="63.75" x14ac:dyDescent="0.25">
      <c r="A79" s="73" t="s">
        <v>150</v>
      </c>
      <c r="B79" s="74" t="s">
        <v>372</v>
      </c>
      <c r="C79" s="75" t="s">
        <v>240</v>
      </c>
      <c r="D79" s="75" t="s">
        <v>9</v>
      </c>
      <c r="E79" s="76">
        <v>1</v>
      </c>
      <c r="F79" s="77" t="s">
        <v>369</v>
      </c>
      <c r="G79" s="5"/>
      <c r="H79" s="78">
        <v>0.22</v>
      </c>
      <c r="I79" s="79">
        <f t="shared" ref="I79:I144" si="12">G79*H79</f>
        <v>0</v>
      </c>
      <c r="J79" s="79">
        <f t="shared" ref="J79:J144" si="13">G79+I79</f>
        <v>0</v>
      </c>
      <c r="K79" s="80">
        <f t="shared" si="10"/>
        <v>0</v>
      </c>
      <c r="L79" s="81">
        <f t="shared" si="11"/>
        <v>0</v>
      </c>
    </row>
    <row r="80" spans="1:13" ht="63.75" x14ac:dyDescent="0.25">
      <c r="A80" s="82" t="s">
        <v>151</v>
      </c>
      <c r="B80" s="83" t="s">
        <v>372</v>
      </c>
      <c r="C80" s="84" t="s">
        <v>241</v>
      </c>
      <c r="D80" s="84" t="s">
        <v>9</v>
      </c>
      <c r="E80" s="85">
        <v>2</v>
      </c>
      <c r="F80" s="86" t="s">
        <v>369</v>
      </c>
      <c r="G80" s="5"/>
      <c r="H80" s="87">
        <v>0.22</v>
      </c>
      <c r="I80" s="88">
        <f t="shared" si="12"/>
        <v>0</v>
      </c>
      <c r="J80" s="88">
        <f t="shared" si="13"/>
        <v>0</v>
      </c>
      <c r="K80" s="89">
        <f t="shared" si="10"/>
        <v>0</v>
      </c>
      <c r="L80" s="90">
        <f t="shared" si="11"/>
        <v>0</v>
      </c>
    </row>
    <row r="81" spans="1:12" ht="63.75" x14ac:dyDescent="0.25">
      <c r="A81" s="73" t="s">
        <v>152</v>
      </c>
      <c r="B81" s="74" t="s">
        <v>372</v>
      </c>
      <c r="C81" s="75" t="s">
        <v>242</v>
      </c>
      <c r="D81" s="75" t="s">
        <v>9</v>
      </c>
      <c r="E81" s="76">
        <v>1</v>
      </c>
      <c r="F81" s="77" t="s">
        <v>369</v>
      </c>
      <c r="G81" s="5"/>
      <c r="H81" s="78">
        <v>0.22</v>
      </c>
      <c r="I81" s="79">
        <f t="shared" si="12"/>
        <v>0</v>
      </c>
      <c r="J81" s="79">
        <f t="shared" si="13"/>
        <v>0</v>
      </c>
      <c r="K81" s="80">
        <f t="shared" si="10"/>
        <v>0</v>
      </c>
      <c r="L81" s="81">
        <f t="shared" si="11"/>
        <v>0</v>
      </c>
    </row>
    <row r="82" spans="1:12" ht="63.75" x14ac:dyDescent="0.25">
      <c r="A82" s="82" t="s">
        <v>153</v>
      </c>
      <c r="B82" s="83" t="s">
        <v>372</v>
      </c>
      <c r="C82" s="84" t="s">
        <v>243</v>
      </c>
      <c r="D82" s="84" t="s">
        <v>9</v>
      </c>
      <c r="E82" s="85">
        <v>3</v>
      </c>
      <c r="F82" s="86" t="s">
        <v>370</v>
      </c>
      <c r="G82" s="5"/>
      <c r="H82" s="87">
        <v>0.22</v>
      </c>
      <c r="I82" s="88">
        <f t="shared" si="12"/>
        <v>0</v>
      </c>
      <c r="J82" s="88">
        <f t="shared" si="13"/>
        <v>0</v>
      </c>
      <c r="K82" s="89">
        <f t="shared" si="10"/>
        <v>0</v>
      </c>
      <c r="L82" s="90">
        <f t="shared" si="11"/>
        <v>0</v>
      </c>
    </row>
    <row r="83" spans="1:12" ht="89.25" x14ac:dyDescent="0.25">
      <c r="A83" s="73" t="s">
        <v>154</v>
      </c>
      <c r="B83" s="74" t="s">
        <v>372</v>
      </c>
      <c r="C83" s="75" t="s">
        <v>248</v>
      </c>
      <c r="D83" s="75" t="s">
        <v>90</v>
      </c>
      <c r="E83" s="76">
        <v>50</v>
      </c>
      <c r="F83" s="77" t="s">
        <v>246</v>
      </c>
      <c r="G83" s="5"/>
      <c r="H83" s="78">
        <v>0.22</v>
      </c>
      <c r="I83" s="79">
        <f t="shared" si="12"/>
        <v>0</v>
      </c>
      <c r="J83" s="79">
        <f t="shared" si="13"/>
        <v>0</v>
      </c>
      <c r="K83" s="80">
        <f t="shared" si="10"/>
        <v>0</v>
      </c>
      <c r="L83" s="81">
        <f t="shared" si="11"/>
        <v>0</v>
      </c>
    </row>
    <row r="84" spans="1:12" ht="89.25" x14ac:dyDescent="0.25">
      <c r="A84" s="82" t="s">
        <v>244</v>
      </c>
      <c r="B84" s="83" t="s">
        <v>372</v>
      </c>
      <c r="C84" s="84" t="s">
        <v>249</v>
      </c>
      <c r="D84" s="84" t="s">
        <v>90</v>
      </c>
      <c r="E84" s="85">
        <v>300</v>
      </c>
      <c r="F84" s="86" t="s">
        <v>246</v>
      </c>
      <c r="G84" s="5"/>
      <c r="H84" s="87">
        <v>0.22</v>
      </c>
      <c r="I84" s="88">
        <f t="shared" si="12"/>
        <v>0</v>
      </c>
      <c r="J84" s="88">
        <f t="shared" si="13"/>
        <v>0</v>
      </c>
      <c r="K84" s="89">
        <f t="shared" si="10"/>
        <v>0</v>
      </c>
      <c r="L84" s="90">
        <f t="shared" si="11"/>
        <v>0</v>
      </c>
    </row>
    <row r="85" spans="1:12" ht="102" x14ac:dyDescent="0.25">
      <c r="A85" s="73" t="s">
        <v>247</v>
      </c>
      <c r="B85" s="74" t="s">
        <v>372</v>
      </c>
      <c r="C85" s="75" t="s">
        <v>99</v>
      </c>
      <c r="D85" s="75" t="s">
        <v>10</v>
      </c>
      <c r="E85" s="76">
        <v>20</v>
      </c>
      <c r="F85" s="77" t="s">
        <v>245</v>
      </c>
      <c r="G85" s="5"/>
      <c r="H85" s="78">
        <v>0.22</v>
      </c>
      <c r="I85" s="79">
        <f t="shared" si="12"/>
        <v>0</v>
      </c>
      <c r="J85" s="79">
        <f t="shared" si="13"/>
        <v>0</v>
      </c>
      <c r="K85" s="80">
        <f t="shared" si="10"/>
        <v>0</v>
      </c>
      <c r="L85" s="81">
        <f t="shared" si="11"/>
        <v>0</v>
      </c>
    </row>
    <row r="86" spans="1:12" ht="15.75" customHeight="1" x14ac:dyDescent="0.25">
      <c r="A86" s="96" t="s">
        <v>130</v>
      </c>
      <c r="B86" s="97"/>
      <c r="C86" s="98" t="s">
        <v>97</v>
      </c>
      <c r="D86" s="96"/>
      <c r="E86" s="96"/>
      <c r="F86" s="96"/>
      <c r="G86" s="99"/>
      <c r="H86" s="99"/>
      <c r="I86" s="99"/>
      <c r="J86" s="99"/>
      <c r="K86" s="99"/>
      <c r="L86" s="100"/>
    </row>
    <row r="87" spans="1:12" ht="63.75" x14ac:dyDescent="0.25">
      <c r="A87" s="63" t="s">
        <v>141</v>
      </c>
      <c r="B87" s="64" t="s">
        <v>347</v>
      </c>
      <c r="C87" s="65" t="s">
        <v>95</v>
      </c>
      <c r="D87" s="65" t="s">
        <v>10</v>
      </c>
      <c r="E87" s="66">
        <v>1</v>
      </c>
      <c r="F87" s="67" t="s">
        <v>250</v>
      </c>
      <c r="G87" s="5"/>
      <c r="H87" s="68">
        <v>0.22</v>
      </c>
      <c r="I87" s="69">
        <f t="shared" si="12"/>
        <v>0</v>
      </c>
      <c r="J87" s="69">
        <f t="shared" si="13"/>
        <v>0</v>
      </c>
      <c r="K87" s="70">
        <f t="shared" ref="K87:K94" si="14">G87*E87</f>
        <v>0</v>
      </c>
      <c r="L87" s="71">
        <f t="shared" ref="L87:L94" si="15">J87*E87</f>
        <v>0</v>
      </c>
    </row>
    <row r="88" spans="1:12" ht="25.5" x14ac:dyDescent="0.25">
      <c r="A88" s="73" t="s">
        <v>142</v>
      </c>
      <c r="B88" s="74" t="s">
        <v>348</v>
      </c>
      <c r="C88" s="75" t="s">
        <v>96</v>
      </c>
      <c r="D88" s="75" t="s">
        <v>10</v>
      </c>
      <c r="E88" s="76">
        <v>1</v>
      </c>
      <c r="F88" s="77" t="s">
        <v>251</v>
      </c>
      <c r="G88" s="5"/>
      <c r="H88" s="78">
        <v>0.22</v>
      </c>
      <c r="I88" s="79">
        <f t="shared" si="12"/>
        <v>0</v>
      </c>
      <c r="J88" s="79">
        <f t="shared" si="13"/>
        <v>0</v>
      </c>
      <c r="K88" s="80">
        <f t="shared" si="14"/>
        <v>0</v>
      </c>
      <c r="L88" s="81">
        <f t="shared" si="15"/>
        <v>0</v>
      </c>
    </row>
    <row r="89" spans="1:12" ht="25.5" x14ac:dyDescent="0.25">
      <c r="A89" s="82" t="s">
        <v>143</v>
      </c>
      <c r="B89" s="83" t="s">
        <v>372</v>
      </c>
      <c r="C89" s="84" t="s">
        <v>85</v>
      </c>
      <c r="D89" s="84" t="s">
        <v>3</v>
      </c>
      <c r="E89" s="85">
        <v>65</v>
      </c>
      <c r="F89" s="86" t="s">
        <v>251</v>
      </c>
      <c r="G89" s="5"/>
      <c r="H89" s="87">
        <v>0.22</v>
      </c>
      <c r="I89" s="88">
        <f t="shared" si="12"/>
        <v>0</v>
      </c>
      <c r="J89" s="88">
        <f t="shared" si="13"/>
        <v>0</v>
      </c>
      <c r="K89" s="89">
        <f t="shared" si="14"/>
        <v>0</v>
      </c>
      <c r="L89" s="90">
        <f t="shared" si="15"/>
        <v>0</v>
      </c>
    </row>
    <row r="90" spans="1:12" ht="63.75" x14ac:dyDescent="0.25">
      <c r="A90" s="73" t="s">
        <v>144</v>
      </c>
      <c r="B90" s="74" t="s">
        <v>372</v>
      </c>
      <c r="C90" s="75" t="s">
        <v>321</v>
      </c>
      <c r="D90" s="75" t="s">
        <v>10</v>
      </c>
      <c r="E90" s="76">
        <v>220</v>
      </c>
      <c r="F90" s="77" t="s">
        <v>335</v>
      </c>
      <c r="G90" s="5"/>
      <c r="H90" s="78">
        <v>0.22</v>
      </c>
      <c r="I90" s="79">
        <f t="shared" si="12"/>
        <v>0</v>
      </c>
      <c r="J90" s="79">
        <f t="shared" si="13"/>
        <v>0</v>
      </c>
      <c r="K90" s="80">
        <f t="shared" si="14"/>
        <v>0</v>
      </c>
      <c r="L90" s="81">
        <f t="shared" si="15"/>
        <v>0</v>
      </c>
    </row>
    <row r="91" spans="1:12" ht="63.75" x14ac:dyDescent="0.25">
      <c r="A91" s="82" t="s">
        <v>145</v>
      </c>
      <c r="B91" s="83" t="s">
        <v>372</v>
      </c>
      <c r="C91" s="84" t="s">
        <v>93</v>
      </c>
      <c r="D91" s="84" t="s">
        <v>9</v>
      </c>
      <c r="E91" s="85">
        <v>10</v>
      </c>
      <c r="F91" s="86" t="s">
        <v>335</v>
      </c>
      <c r="G91" s="5"/>
      <c r="H91" s="87">
        <v>0.22</v>
      </c>
      <c r="I91" s="88">
        <f t="shared" si="12"/>
        <v>0</v>
      </c>
      <c r="J91" s="88">
        <f t="shared" si="13"/>
        <v>0</v>
      </c>
      <c r="K91" s="89">
        <f t="shared" si="14"/>
        <v>0</v>
      </c>
      <c r="L91" s="90">
        <f t="shared" si="15"/>
        <v>0</v>
      </c>
    </row>
    <row r="92" spans="1:12" ht="63.75" x14ac:dyDescent="0.25">
      <c r="A92" s="73" t="s">
        <v>146</v>
      </c>
      <c r="B92" s="74" t="s">
        <v>372</v>
      </c>
      <c r="C92" s="75" t="s">
        <v>336</v>
      </c>
      <c r="D92" s="75" t="s">
        <v>9</v>
      </c>
      <c r="E92" s="76">
        <v>15</v>
      </c>
      <c r="F92" s="77" t="s">
        <v>335</v>
      </c>
      <c r="G92" s="5"/>
      <c r="H92" s="78">
        <v>0.22</v>
      </c>
      <c r="I92" s="79">
        <f t="shared" si="12"/>
        <v>0</v>
      </c>
      <c r="J92" s="79">
        <f t="shared" si="13"/>
        <v>0</v>
      </c>
      <c r="K92" s="80">
        <f t="shared" si="14"/>
        <v>0</v>
      </c>
      <c r="L92" s="81">
        <f t="shared" si="15"/>
        <v>0</v>
      </c>
    </row>
    <row r="93" spans="1:12" ht="63.75" x14ac:dyDescent="0.25">
      <c r="A93" s="82" t="s">
        <v>147</v>
      </c>
      <c r="B93" s="83" t="s">
        <v>372</v>
      </c>
      <c r="C93" s="84" t="s">
        <v>337</v>
      </c>
      <c r="D93" s="84" t="s">
        <v>9</v>
      </c>
      <c r="E93" s="85">
        <v>3</v>
      </c>
      <c r="F93" s="86" t="s">
        <v>265</v>
      </c>
      <c r="G93" s="5"/>
      <c r="H93" s="87">
        <v>0.22</v>
      </c>
      <c r="I93" s="88">
        <f t="shared" si="12"/>
        <v>0</v>
      </c>
      <c r="J93" s="88">
        <f t="shared" si="13"/>
        <v>0</v>
      </c>
      <c r="K93" s="89">
        <f t="shared" si="14"/>
        <v>0</v>
      </c>
      <c r="L93" s="90">
        <f t="shared" si="15"/>
        <v>0</v>
      </c>
    </row>
    <row r="94" spans="1:12" ht="51" x14ac:dyDescent="0.25">
      <c r="A94" s="73" t="s">
        <v>148</v>
      </c>
      <c r="B94" s="74" t="s">
        <v>372</v>
      </c>
      <c r="C94" s="75" t="s">
        <v>295</v>
      </c>
      <c r="D94" s="75" t="s">
        <v>7</v>
      </c>
      <c r="E94" s="76">
        <v>80</v>
      </c>
      <c r="F94" s="77" t="s">
        <v>252</v>
      </c>
      <c r="G94" s="5"/>
      <c r="H94" s="78">
        <v>0.22</v>
      </c>
      <c r="I94" s="79">
        <f t="shared" si="12"/>
        <v>0</v>
      </c>
      <c r="J94" s="79">
        <f t="shared" si="13"/>
        <v>0</v>
      </c>
      <c r="K94" s="80">
        <f t="shared" si="14"/>
        <v>0</v>
      </c>
      <c r="L94" s="81">
        <f t="shared" si="15"/>
        <v>0</v>
      </c>
    </row>
    <row r="95" spans="1:12" x14ac:dyDescent="0.25">
      <c r="A95" s="96" t="s">
        <v>131</v>
      </c>
      <c r="B95" s="97"/>
      <c r="C95" s="98" t="s">
        <v>98</v>
      </c>
      <c r="D95" s="96"/>
      <c r="E95" s="96"/>
      <c r="F95" s="96"/>
      <c r="G95" s="99"/>
      <c r="H95" s="99"/>
      <c r="I95" s="99"/>
      <c r="J95" s="99"/>
      <c r="K95" s="99"/>
      <c r="L95" s="100"/>
    </row>
    <row r="96" spans="1:12" ht="25.5" x14ac:dyDescent="0.25">
      <c r="A96" s="63" t="s">
        <v>132</v>
      </c>
      <c r="B96" s="64" t="s">
        <v>372</v>
      </c>
      <c r="C96" s="65" t="s">
        <v>92</v>
      </c>
      <c r="D96" s="65" t="s">
        <v>9</v>
      </c>
      <c r="E96" s="66">
        <v>20</v>
      </c>
      <c r="F96" s="67" t="s">
        <v>253</v>
      </c>
      <c r="G96" s="5"/>
      <c r="H96" s="68">
        <v>0.22</v>
      </c>
      <c r="I96" s="69">
        <f t="shared" si="12"/>
        <v>0</v>
      </c>
      <c r="J96" s="69">
        <f t="shared" si="13"/>
        <v>0</v>
      </c>
      <c r="K96" s="70">
        <f t="shared" ref="K96:K105" si="16">G96*E96</f>
        <v>0</v>
      </c>
      <c r="L96" s="71">
        <f t="shared" ref="L96:L105" si="17">J96*E96</f>
        <v>0</v>
      </c>
    </row>
    <row r="97" spans="1:12" ht="25.5" x14ac:dyDescent="0.25">
      <c r="A97" s="73" t="s">
        <v>133</v>
      </c>
      <c r="B97" s="74" t="s">
        <v>372</v>
      </c>
      <c r="C97" s="75" t="s">
        <v>101</v>
      </c>
      <c r="D97" s="75" t="s">
        <v>9</v>
      </c>
      <c r="E97" s="76">
        <v>20</v>
      </c>
      <c r="F97" s="77" t="s">
        <v>352</v>
      </c>
      <c r="G97" s="5"/>
      <c r="H97" s="78">
        <v>0.22</v>
      </c>
      <c r="I97" s="79">
        <f t="shared" si="12"/>
        <v>0</v>
      </c>
      <c r="J97" s="79">
        <f t="shared" si="13"/>
        <v>0</v>
      </c>
      <c r="K97" s="80">
        <f t="shared" si="16"/>
        <v>0</v>
      </c>
      <c r="L97" s="81">
        <f t="shared" si="17"/>
        <v>0</v>
      </c>
    </row>
    <row r="98" spans="1:12" ht="51" x14ac:dyDescent="0.25">
      <c r="A98" s="82" t="s">
        <v>134</v>
      </c>
      <c r="B98" s="83" t="s">
        <v>372</v>
      </c>
      <c r="C98" s="84" t="s">
        <v>326</v>
      </c>
      <c r="D98" s="84" t="s">
        <v>10</v>
      </c>
      <c r="E98" s="85">
        <v>6</v>
      </c>
      <c r="F98" s="86" t="s">
        <v>327</v>
      </c>
      <c r="G98" s="5"/>
      <c r="H98" s="87">
        <v>0.22</v>
      </c>
      <c r="I98" s="88">
        <f t="shared" si="12"/>
        <v>0</v>
      </c>
      <c r="J98" s="88">
        <f t="shared" si="13"/>
        <v>0</v>
      </c>
      <c r="K98" s="89">
        <f t="shared" si="16"/>
        <v>0</v>
      </c>
      <c r="L98" s="90">
        <f t="shared" si="17"/>
        <v>0</v>
      </c>
    </row>
    <row r="99" spans="1:12" ht="51" x14ac:dyDescent="0.25">
      <c r="A99" s="73" t="s">
        <v>135</v>
      </c>
      <c r="B99" s="74" t="s">
        <v>372</v>
      </c>
      <c r="C99" s="75" t="s">
        <v>94</v>
      </c>
      <c r="D99" s="75" t="s">
        <v>8</v>
      </c>
      <c r="E99" s="76">
        <v>300</v>
      </c>
      <c r="F99" s="77" t="s">
        <v>254</v>
      </c>
      <c r="G99" s="5"/>
      <c r="H99" s="78">
        <v>0.22</v>
      </c>
      <c r="I99" s="79">
        <f t="shared" si="12"/>
        <v>0</v>
      </c>
      <c r="J99" s="79">
        <f t="shared" si="13"/>
        <v>0</v>
      </c>
      <c r="K99" s="80">
        <f t="shared" si="16"/>
        <v>0</v>
      </c>
      <c r="L99" s="81">
        <f t="shared" si="17"/>
        <v>0</v>
      </c>
    </row>
    <row r="100" spans="1:12" ht="25.5" x14ac:dyDescent="0.25">
      <c r="A100" s="82" t="s">
        <v>136</v>
      </c>
      <c r="B100" s="83" t="s">
        <v>372</v>
      </c>
      <c r="C100" s="84" t="s">
        <v>215</v>
      </c>
      <c r="D100" s="84" t="s">
        <v>7</v>
      </c>
      <c r="E100" s="85">
        <v>100</v>
      </c>
      <c r="F100" s="86" t="s">
        <v>255</v>
      </c>
      <c r="G100" s="5"/>
      <c r="H100" s="87">
        <v>0.22</v>
      </c>
      <c r="I100" s="88">
        <f t="shared" si="12"/>
        <v>0</v>
      </c>
      <c r="J100" s="88">
        <f t="shared" si="13"/>
        <v>0</v>
      </c>
      <c r="K100" s="89">
        <f t="shared" si="16"/>
        <v>0</v>
      </c>
      <c r="L100" s="90">
        <f t="shared" si="17"/>
        <v>0</v>
      </c>
    </row>
    <row r="101" spans="1:12" ht="25.5" x14ac:dyDescent="0.25">
      <c r="A101" s="73" t="s">
        <v>137</v>
      </c>
      <c r="B101" s="74" t="s">
        <v>372</v>
      </c>
      <c r="C101" s="75" t="s">
        <v>216</v>
      </c>
      <c r="D101" s="75" t="s">
        <v>7</v>
      </c>
      <c r="E101" s="76">
        <v>60</v>
      </c>
      <c r="F101" s="77" t="s">
        <v>255</v>
      </c>
      <c r="G101" s="5"/>
      <c r="H101" s="78">
        <v>0.22</v>
      </c>
      <c r="I101" s="79">
        <f t="shared" si="12"/>
        <v>0</v>
      </c>
      <c r="J101" s="79">
        <f t="shared" si="13"/>
        <v>0</v>
      </c>
      <c r="K101" s="80">
        <f t="shared" si="16"/>
        <v>0</v>
      </c>
      <c r="L101" s="81">
        <f t="shared" si="17"/>
        <v>0</v>
      </c>
    </row>
    <row r="102" spans="1:12" ht="25.5" x14ac:dyDescent="0.25">
      <c r="A102" s="82" t="s">
        <v>138</v>
      </c>
      <c r="B102" s="83" t="s">
        <v>372</v>
      </c>
      <c r="C102" s="84" t="s">
        <v>217</v>
      </c>
      <c r="D102" s="84" t="s">
        <v>7</v>
      </c>
      <c r="E102" s="85">
        <v>40</v>
      </c>
      <c r="F102" s="86" t="s">
        <v>255</v>
      </c>
      <c r="G102" s="5"/>
      <c r="H102" s="87">
        <v>0.22</v>
      </c>
      <c r="I102" s="88">
        <f t="shared" si="12"/>
        <v>0</v>
      </c>
      <c r="J102" s="88">
        <f t="shared" si="13"/>
        <v>0</v>
      </c>
      <c r="K102" s="89">
        <f t="shared" si="16"/>
        <v>0</v>
      </c>
      <c r="L102" s="90">
        <f t="shared" si="17"/>
        <v>0</v>
      </c>
    </row>
    <row r="103" spans="1:12" ht="25.5" x14ac:dyDescent="0.25">
      <c r="A103" s="73" t="s">
        <v>139</v>
      </c>
      <c r="B103" s="74" t="s">
        <v>372</v>
      </c>
      <c r="C103" s="75" t="s">
        <v>294</v>
      </c>
      <c r="D103" s="75" t="s">
        <v>7</v>
      </c>
      <c r="E103" s="76">
        <v>5</v>
      </c>
      <c r="F103" s="77" t="s">
        <v>256</v>
      </c>
      <c r="G103" s="5"/>
      <c r="H103" s="78">
        <v>0.22</v>
      </c>
      <c r="I103" s="79">
        <f t="shared" si="12"/>
        <v>0</v>
      </c>
      <c r="J103" s="79">
        <f t="shared" si="13"/>
        <v>0</v>
      </c>
      <c r="K103" s="80">
        <f t="shared" si="16"/>
        <v>0</v>
      </c>
      <c r="L103" s="81">
        <f t="shared" si="17"/>
        <v>0</v>
      </c>
    </row>
    <row r="104" spans="1:12" ht="25.5" x14ac:dyDescent="0.25">
      <c r="A104" s="82" t="s">
        <v>140</v>
      </c>
      <c r="B104" s="83" t="s">
        <v>372</v>
      </c>
      <c r="C104" s="84" t="s">
        <v>195</v>
      </c>
      <c r="D104" s="84" t="s">
        <v>7</v>
      </c>
      <c r="E104" s="85">
        <v>10</v>
      </c>
      <c r="F104" s="86" t="s">
        <v>284</v>
      </c>
      <c r="G104" s="5"/>
      <c r="H104" s="87">
        <v>0.22</v>
      </c>
      <c r="I104" s="88">
        <f t="shared" si="12"/>
        <v>0</v>
      </c>
      <c r="J104" s="88">
        <f t="shared" si="13"/>
        <v>0</v>
      </c>
      <c r="K104" s="89">
        <f t="shared" si="16"/>
        <v>0</v>
      </c>
      <c r="L104" s="90">
        <f t="shared" si="17"/>
        <v>0</v>
      </c>
    </row>
    <row r="105" spans="1:12" ht="25.5" x14ac:dyDescent="0.25">
      <c r="A105" s="91" t="s">
        <v>401</v>
      </c>
      <c r="B105" s="92" t="s">
        <v>348</v>
      </c>
      <c r="C105" s="93" t="s">
        <v>29</v>
      </c>
      <c r="D105" s="93" t="s">
        <v>17</v>
      </c>
      <c r="E105" s="94">
        <v>1100</v>
      </c>
      <c r="F105" s="95" t="s">
        <v>275</v>
      </c>
      <c r="G105" s="5"/>
      <c r="H105" s="102">
        <v>0.22</v>
      </c>
      <c r="I105" s="103">
        <f t="shared" si="12"/>
        <v>0</v>
      </c>
      <c r="J105" s="103">
        <f t="shared" si="13"/>
        <v>0</v>
      </c>
      <c r="K105" s="104">
        <f t="shared" si="16"/>
        <v>0</v>
      </c>
      <c r="L105" s="105">
        <f t="shared" si="17"/>
        <v>0</v>
      </c>
    </row>
    <row r="106" spans="1:12" ht="25.5" x14ac:dyDescent="0.25">
      <c r="A106" s="82" t="s">
        <v>140</v>
      </c>
      <c r="B106" s="83" t="s">
        <v>407</v>
      </c>
      <c r="C106" s="84" t="s">
        <v>403</v>
      </c>
      <c r="D106" s="84" t="s">
        <v>9</v>
      </c>
      <c r="E106" s="85">
        <v>10</v>
      </c>
      <c r="F106" s="86" t="s">
        <v>406</v>
      </c>
      <c r="G106" s="5"/>
      <c r="H106" s="87">
        <v>0.22</v>
      </c>
      <c r="I106" s="88">
        <f t="shared" ref="I106:I107" si="18">G106*H106</f>
        <v>0</v>
      </c>
      <c r="J106" s="88">
        <f t="shared" ref="J106:J107" si="19">G106+I106</f>
        <v>0</v>
      </c>
      <c r="K106" s="89">
        <f t="shared" ref="K106:K107" si="20">G106*E106</f>
        <v>0</v>
      </c>
      <c r="L106" s="90">
        <f t="shared" ref="L106:L107" si="21">J106*E106</f>
        <v>0</v>
      </c>
    </row>
    <row r="107" spans="1:12" ht="25.5" x14ac:dyDescent="0.25">
      <c r="A107" s="91" t="s">
        <v>401</v>
      </c>
      <c r="B107" s="92" t="s">
        <v>372</v>
      </c>
      <c r="C107" s="93" t="s">
        <v>404</v>
      </c>
      <c r="D107" s="93" t="s">
        <v>9</v>
      </c>
      <c r="E107" s="94">
        <v>20</v>
      </c>
      <c r="F107" s="95" t="s">
        <v>405</v>
      </c>
      <c r="G107" s="5"/>
      <c r="H107" s="102">
        <v>0.22</v>
      </c>
      <c r="I107" s="103">
        <f t="shared" si="18"/>
        <v>0</v>
      </c>
      <c r="J107" s="103">
        <f t="shared" si="19"/>
        <v>0</v>
      </c>
      <c r="K107" s="104">
        <f t="shared" si="20"/>
        <v>0</v>
      </c>
      <c r="L107" s="105">
        <f t="shared" si="21"/>
        <v>0</v>
      </c>
    </row>
    <row r="108" spans="1:12" ht="15.75" customHeight="1" x14ac:dyDescent="0.25">
      <c r="A108" s="54" t="s">
        <v>11</v>
      </c>
      <c r="B108" s="106"/>
      <c r="C108" s="56" t="s">
        <v>12</v>
      </c>
      <c r="D108" s="56"/>
      <c r="E108" s="56"/>
      <c r="G108" s="56"/>
      <c r="H108" s="56"/>
      <c r="I108" s="56"/>
      <c r="J108" s="56"/>
      <c r="K108" s="107">
        <f>SUM(K110:K144)</f>
        <v>0</v>
      </c>
      <c r="L108" s="107">
        <f>SUM(L110:L144)</f>
        <v>0</v>
      </c>
    </row>
    <row r="109" spans="1:12" x14ac:dyDescent="0.25">
      <c r="A109" s="96" t="s">
        <v>56</v>
      </c>
      <c r="B109" s="97"/>
      <c r="C109" s="98" t="s">
        <v>224</v>
      </c>
      <c r="D109" s="96"/>
      <c r="E109" s="96"/>
      <c r="F109" s="96"/>
      <c r="G109" s="99"/>
      <c r="H109" s="99"/>
      <c r="I109" s="99"/>
      <c r="J109" s="99"/>
      <c r="K109" s="99"/>
      <c r="L109" s="100"/>
    </row>
    <row r="110" spans="1:12" ht="25.5" x14ac:dyDescent="0.25">
      <c r="A110" s="63" t="s">
        <v>61</v>
      </c>
      <c r="B110" s="64" t="s">
        <v>372</v>
      </c>
      <c r="C110" s="65" t="s">
        <v>54</v>
      </c>
      <c r="D110" s="65" t="s">
        <v>3</v>
      </c>
      <c r="E110" s="66">
        <v>20</v>
      </c>
      <c r="F110" s="67" t="s">
        <v>267</v>
      </c>
      <c r="G110" s="5"/>
      <c r="H110" s="68">
        <v>9.5000000000000001E-2</v>
      </c>
      <c r="I110" s="69">
        <f t="shared" si="12"/>
        <v>0</v>
      </c>
      <c r="J110" s="69">
        <f t="shared" si="13"/>
        <v>0</v>
      </c>
      <c r="K110" s="70">
        <f t="shared" ref="K110:K117" si="22">G110*E110</f>
        <v>0</v>
      </c>
      <c r="L110" s="71">
        <f t="shared" ref="L110:L117" si="23">J110*E110</f>
        <v>0</v>
      </c>
    </row>
    <row r="111" spans="1:12" ht="25.5" x14ac:dyDescent="0.25">
      <c r="A111" s="73" t="s">
        <v>62</v>
      </c>
      <c r="B111" s="74" t="s">
        <v>372</v>
      </c>
      <c r="C111" s="75" t="s">
        <v>55</v>
      </c>
      <c r="D111" s="75" t="s">
        <v>3</v>
      </c>
      <c r="E111" s="76">
        <v>20</v>
      </c>
      <c r="F111" s="77" t="s">
        <v>267</v>
      </c>
      <c r="G111" s="5"/>
      <c r="H111" s="78">
        <v>9.5000000000000001E-2</v>
      </c>
      <c r="I111" s="79">
        <f t="shared" si="12"/>
        <v>0</v>
      </c>
      <c r="J111" s="79">
        <f t="shared" si="13"/>
        <v>0</v>
      </c>
      <c r="K111" s="80">
        <f t="shared" si="22"/>
        <v>0</v>
      </c>
      <c r="L111" s="81">
        <f t="shared" si="23"/>
        <v>0</v>
      </c>
    </row>
    <row r="112" spans="1:12" x14ac:dyDescent="0.25">
      <c r="A112" s="82" t="s">
        <v>63</v>
      </c>
      <c r="B112" s="83" t="s">
        <v>372</v>
      </c>
      <c r="C112" s="84" t="s">
        <v>4</v>
      </c>
      <c r="D112" s="84" t="s">
        <v>3</v>
      </c>
      <c r="E112" s="85">
        <v>5</v>
      </c>
      <c r="F112" s="86" t="s">
        <v>255</v>
      </c>
      <c r="G112" s="5"/>
      <c r="H112" s="87">
        <v>9.5000000000000001E-2</v>
      </c>
      <c r="I112" s="88">
        <f t="shared" si="12"/>
        <v>0</v>
      </c>
      <c r="J112" s="88">
        <f t="shared" si="13"/>
        <v>0</v>
      </c>
      <c r="K112" s="89">
        <f t="shared" si="22"/>
        <v>0</v>
      </c>
      <c r="L112" s="90">
        <f t="shared" si="23"/>
        <v>0</v>
      </c>
    </row>
    <row r="113" spans="1:12" x14ac:dyDescent="0.25">
      <c r="A113" s="73" t="s">
        <v>227</v>
      </c>
      <c r="B113" s="74" t="s">
        <v>372</v>
      </c>
      <c r="C113" s="75" t="s">
        <v>36</v>
      </c>
      <c r="D113" s="75" t="s">
        <v>3</v>
      </c>
      <c r="E113" s="76">
        <v>15</v>
      </c>
      <c r="F113" s="77" t="s">
        <v>270</v>
      </c>
      <c r="G113" s="5"/>
      <c r="H113" s="78">
        <v>9.5000000000000001E-2</v>
      </c>
      <c r="I113" s="79">
        <f t="shared" si="12"/>
        <v>0</v>
      </c>
      <c r="J113" s="79">
        <f t="shared" si="13"/>
        <v>0</v>
      </c>
      <c r="K113" s="80">
        <f t="shared" si="22"/>
        <v>0</v>
      </c>
      <c r="L113" s="81">
        <f t="shared" si="23"/>
        <v>0</v>
      </c>
    </row>
    <row r="114" spans="1:12" x14ac:dyDescent="0.25">
      <c r="A114" s="82" t="s">
        <v>228</v>
      </c>
      <c r="B114" s="83" t="s">
        <v>372</v>
      </c>
      <c r="C114" s="84" t="s">
        <v>35</v>
      </c>
      <c r="D114" s="84" t="s">
        <v>3</v>
      </c>
      <c r="E114" s="85">
        <v>5</v>
      </c>
      <c r="F114" s="86" t="s">
        <v>270</v>
      </c>
      <c r="G114" s="5"/>
      <c r="H114" s="87">
        <v>9.5000000000000001E-2</v>
      </c>
      <c r="I114" s="88">
        <f t="shared" si="12"/>
        <v>0</v>
      </c>
      <c r="J114" s="88">
        <f t="shared" si="13"/>
        <v>0</v>
      </c>
      <c r="K114" s="89">
        <f t="shared" si="22"/>
        <v>0</v>
      </c>
      <c r="L114" s="90">
        <f t="shared" si="23"/>
        <v>0</v>
      </c>
    </row>
    <row r="115" spans="1:12" ht="51" x14ac:dyDescent="0.25">
      <c r="A115" s="73" t="s">
        <v>229</v>
      </c>
      <c r="B115" s="74" t="s">
        <v>349</v>
      </c>
      <c r="C115" s="75" t="s">
        <v>14</v>
      </c>
      <c r="D115" s="75" t="s">
        <v>9</v>
      </c>
      <c r="E115" s="76">
        <v>1300</v>
      </c>
      <c r="F115" s="77" t="s">
        <v>268</v>
      </c>
      <c r="G115" s="5"/>
      <c r="H115" s="78">
        <v>9.5000000000000001E-2</v>
      </c>
      <c r="I115" s="79">
        <f t="shared" si="12"/>
        <v>0</v>
      </c>
      <c r="J115" s="79">
        <f t="shared" si="13"/>
        <v>0</v>
      </c>
      <c r="K115" s="80">
        <f t="shared" si="22"/>
        <v>0</v>
      </c>
      <c r="L115" s="81">
        <f t="shared" si="23"/>
        <v>0</v>
      </c>
    </row>
    <row r="116" spans="1:12" ht="89.25" x14ac:dyDescent="0.25">
      <c r="A116" s="82" t="s">
        <v>230</v>
      </c>
      <c r="B116" s="83" t="s">
        <v>349</v>
      </c>
      <c r="C116" s="84" t="s">
        <v>15</v>
      </c>
      <c r="D116" s="84" t="s">
        <v>9</v>
      </c>
      <c r="E116" s="85">
        <v>1300</v>
      </c>
      <c r="F116" s="86" t="s">
        <v>338</v>
      </c>
      <c r="G116" s="5"/>
      <c r="H116" s="87">
        <v>9.5000000000000001E-2</v>
      </c>
      <c r="I116" s="88">
        <f t="shared" si="12"/>
        <v>0</v>
      </c>
      <c r="J116" s="88">
        <f t="shared" si="13"/>
        <v>0</v>
      </c>
      <c r="K116" s="89">
        <f t="shared" si="22"/>
        <v>0</v>
      </c>
      <c r="L116" s="90">
        <f t="shared" si="23"/>
        <v>0</v>
      </c>
    </row>
    <row r="117" spans="1:12" ht="38.25" x14ac:dyDescent="0.25">
      <c r="A117" s="73" t="s">
        <v>231</v>
      </c>
      <c r="B117" s="74" t="s">
        <v>372</v>
      </c>
      <c r="C117" s="75" t="s">
        <v>25</v>
      </c>
      <c r="D117" s="75" t="s">
        <v>9</v>
      </c>
      <c r="E117" s="76">
        <v>90</v>
      </c>
      <c r="F117" s="77" t="s">
        <v>269</v>
      </c>
      <c r="G117" s="5"/>
      <c r="H117" s="78">
        <v>9.5000000000000001E-2</v>
      </c>
      <c r="I117" s="79">
        <f t="shared" si="12"/>
        <v>0</v>
      </c>
      <c r="J117" s="79">
        <f t="shared" si="13"/>
        <v>0</v>
      </c>
      <c r="K117" s="80">
        <f t="shared" si="22"/>
        <v>0</v>
      </c>
      <c r="L117" s="81">
        <f t="shared" si="23"/>
        <v>0</v>
      </c>
    </row>
    <row r="118" spans="1:12" x14ac:dyDescent="0.25">
      <c r="A118" s="96" t="s">
        <v>57</v>
      </c>
      <c r="B118" s="97"/>
      <c r="C118" s="98" t="s">
        <v>16</v>
      </c>
      <c r="D118" s="96"/>
      <c r="E118" s="96"/>
      <c r="F118" s="96"/>
      <c r="G118" s="99"/>
      <c r="H118" s="99"/>
      <c r="I118" s="99"/>
      <c r="J118" s="99"/>
      <c r="K118" s="99"/>
      <c r="L118" s="100"/>
    </row>
    <row r="119" spans="1:12" ht="25.5" x14ac:dyDescent="0.25">
      <c r="A119" s="63" t="s">
        <v>64</v>
      </c>
      <c r="B119" s="64" t="s">
        <v>348</v>
      </c>
      <c r="C119" s="65" t="s">
        <v>26</v>
      </c>
      <c r="D119" s="65" t="s">
        <v>17</v>
      </c>
      <c r="E119" s="66">
        <v>300</v>
      </c>
      <c r="F119" s="67" t="s">
        <v>257</v>
      </c>
      <c r="G119" s="5"/>
      <c r="H119" s="68">
        <v>9.5000000000000001E-2</v>
      </c>
      <c r="I119" s="69">
        <f t="shared" si="12"/>
        <v>0</v>
      </c>
      <c r="J119" s="69">
        <f t="shared" si="13"/>
        <v>0</v>
      </c>
      <c r="K119" s="70">
        <f>G119*E119</f>
        <v>0</v>
      </c>
      <c r="L119" s="71">
        <f>J119*E119</f>
        <v>0</v>
      </c>
    </row>
    <row r="120" spans="1:12" ht="25.5" x14ac:dyDescent="0.25">
      <c r="A120" s="73" t="s">
        <v>65</v>
      </c>
      <c r="B120" s="74" t="s">
        <v>348</v>
      </c>
      <c r="C120" s="75" t="s">
        <v>27</v>
      </c>
      <c r="D120" s="75" t="s">
        <v>17</v>
      </c>
      <c r="E120" s="76">
        <v>335</v>
      </c>
      <c r="F120" s="77" t="s">
        <v>257</v>
      </c>
      <c r="G120" s="5"/>
      <c r="H120" s="78">
        <v>9.5000000000000001E-2</v>
      </c>
      <c r="I120" s="79">
        <f t="shared" si="12"/>
        <v>0</v>
      </c>
      <c r="J120" s="79">
        <f t="shared" si="13"/>
        <v>0</v>
      </c>
      <c r="K120" s="80">
        <f>G120*E120</f>
        <v>0</v>
      </c>
      <c r="L120" s="81">
        <f>J120*E120</f>
        <v>0</v>
      </c>
    </row>
    <row r="121" spans="1:12" ht="25.5" x14ac:dyDescent="0.25">
      <c r="A121" s="82" t="s">
        <v>66</v>
      </c>
      <c r="B121" s="83" t="s">
        <v>349</v>
      </c>
      <c r="C121" s="84" t="s">
        <v>18</v>
      </c>
      <c r="D121" s="84" t="s">
        <v>10</v>
      </c>
      <c r="E121" s="85">
        <v>48000</v>
      </c>
      <c r="F121" s="86" t="s">
        <v>257</v>
      </c>
      <c r="G121" s="5"/>
      <c r="H121" s="87">
        <v>9.5000000000000001E-2</v>
      </c>
      <c r="I121" s="88">
        <f>G121*H121</f>
        <v>0</v>
      </c>
      <c r="J121" s="88">
        <f t="shared" si="13"/>
        <v>0</v>
      </c>
      <c r="K121" s="89">
        <f>G121*E121</f>
        <v>0</v>
      </c>
      <c r="L121" s="90">
        <f>J121*E121</f>
        <v>0</v>
      </c>
    </row>
    <row r="122" spans="1:12" ht="38.25" x14ac:dyDescent="0.25">
      <c r="A122" s="73" t="s">
        <v>67</v>
      </c>
      <c r="B122" s="74" t="s">
        <v>372</v>
      </c>
      <c r="C122" s="75" t="s">
        <v>32</v>
      </c>
      <c r="D122" s="75" t="s">
        <v>10</v>
      </c>
      <c r="E122" s="76">
        <v>23100</v>
      </c>
      <c r="F122" s="77" t="s">
        <v>257</v>
      </c>
      <c r="G122" s="5"/>
      <c r="H122" s="78">
        <v>9.5000000000000001E-2</v>
      </c>
      <c r="I122" s="79">
        <f t="shared" si="12"/>
        <v>0</v>
      </c>
      <c r="J122" s="79">
        <f t="shared" si="13"/>
        <v>0</v>
      </c>
      <c r="K122" s="80">
        <f>G122*E122</f>
        <v>0</v>
      </c>
      <c r="L122" s="81">
        <f>J122*E122</f>
        <v>0</v>
      </c>
    </row>
    <row r="123" spans="1:12" x14ac:dyDescent="0.25">
      <c r="A123" s="96" t="s">
        <v>58</v>
      </c>
      <c r="B123" s="97"/>
      <c r="C123" s="98" t="s">
        <v>19</v>
      </c>
      <c r="D123" s="96"/>
      <c r="E123" s="96"/>
      <c r="F123" s="96"/>
      <c r="G123" s="99"/>
      <c r="H123" s="99"/>
      <c r="I123" s="99"/>
      <c r="J123" s="99"/>
      <c r="K123" s="99"/>
      <c r="L123" s="100"/>
    </row>
    <row r="124" spans="1:12" ht="38.25" x14ac:dyDescent="0.25">
      <c r="A124" s="63" t="s">
        <v>68</v>
      </c>
      <c r="B124" s="64" t="s">
        <v>372</v>
      </c>
      <c r="C124" s="65" t="s">
        <v>51</v>
      </c>
      <c r="D124" s="65" t="s">
        <v>17</v>
      </c>
      <c r="E124" s="66">
        <v>36</v>
      </c>
      <c r="F124" s="67" t="s">
        <v>258</v>
      </c>
      <c r="G124" s="5"/>
      <c r="H124" s="68">
        <v>9.5000000000000001E-2</v>
      </c>
      <c r="I124" s="69">
        <f t="shared" si="12"/>
        <v>0</v>
      </c>
      <c r="J124" s="69">
        <f t="shared" si="13"/>
        <v>0</v>
      </c>
      <c r="K124" s="70">
        <f t="shared" ref="K124:K137" si="24">G124*E124</f>
        <v>0</v>
      </c>
      <c r="L124" s="71">
        <f t="shared" ref="L124:L137" si="25">J124*E124</f>
        <v>0</v>
      </c>
    </row>
    <row r="125" spans="1:12" ht="38.25" x14ac:dyDescent="0.25">
      <c r="A125" s="73" t="s">
        <v>69</v>
      </c>
      <c r="B125" s="74" t="s">
        <v>348</v>
      </c>
      <c r="C125" s="75" t="s">
        <v>218</v>
      </c>
      <c r="D125" s="75" t="s">
        <v>17</v>
      </c>
      <c r="E125" s="76">
        <v>180</v>
      </c>
      <c r="F125" s="77" t="s">
        <v>259</v>
      </c>
      <c r="G125" s="5"/>
      <c r="H125" s="78">
        <v>9.5000000000000001E-2</v>
      </c>
      <c r="I125" s="79">
        <f t="shared" si="12"/>
        <v>0</v>
      </c>
      <c r="J125" s="79">
        <f t="shared" si="13"/>
        <v>0</v>
      </c>
      <c r="K125" s="80">
        <f t="shared" si="24"/>
        <v>0</v>
      </c>
      <c r="L125" s="81">
        <f t="shared" si="25"/>
        <v>0</v>
      </c>
    </row>
    <row r="126" spans="1:12" ht="38.25" x14ac:dyDescent="0.25">
      <c r="A126" s="82" t="s">
        <v>70</v>
      </c>
      <c r="B126" s="83" t="s">
        <v>348</v>
      </c>
      <c r="C126" s="84" t="s">
        <v>219</v>
      </c>
      <c r="D126" s="84" t="s">
        <v>17</v>
      </c>
      <c r="E126" s="85">
        <v>100</v>
      </c>
      <c r="F126" s="86" t="s">
        <v>259</v>
      </c>
      <c r="G126" s="5"/>
      <c r="H126" s="87">
        <v>9.5000000000000001E-2</v>
      </c>
      <c r="I126" s="88">
        <f t="shared" si="12"/>
        <v>0</v>
      </c>
      <c r="J126" s="88">
        <f t="shared" si="13"/>
        <v>0</v>
      </c>
      <c r="K126" s="89">
        <f t="shared" si="24"/>
        <v>0</v>
      </c>
      <c r="L126" s="90">
        <f t="shared" si="25"/>
        <v>0</v>
      </c>
    </row>
    <row r="127" spans="1:12" ht="38.25" x14ac:dyDescent="0.25">
      <c r="A127" s="73" t="s">
        <v>71</v>
      </c>
      <c r="B127" s="74" t="s">
        <v>347</v>
      </c>
      <c r="C127" s="75" t="s">
        <v>220</v>
      </c>
      <c r="D127" s="75" t="s">
        <v>17</v>
      </c>
      <c r="E127" s="76">
        <v>600</v>
      </c>
      <c r="F127" s="77" t="s">
        <v>259</v>
      </c>
      <c r="G127" s="5"/>
      <c r="H127" s="78">
        <v>9.5000000000000001E-2</v>
      </c>
      <c r="I127" s="79">
        <f t="shared" si="12"/>
        <v>0</v>
      </c>
      <c r="J127" s="79">
        <f t="shared" si="13"/>
        <v>0</v>
      </c>
      <c r="K127" s="80">
        <f t="shared" si="24"/>
        <v>0</v>
      </c>
      <c r="L127" s="81">
        <f t="shared" si="25"/>
        <v>0</v>
      </c>
    </row>
    <row r="128" spans="1:12" ht="38.25" x14ac:dyDescent="0.25">
      <c r="A128" s="82" t="s">
        <v>72</v>
      </c>
      <c r="B128" s="83" t="s">
        <v>347</v>
      </c>
      <c r="C128" s="84" t="s">
        <v>221</v>
      </c>
      <c r="D128" s="84" t="s">
        <v>17</v>
      </c>
      <c r="E128" s="85">
        <v>400</v>
      </c>
      <c r="F128" s="86" t="s">
        <v>259</v>
      </c>
      <c r="G128" s="5"/>
      <c r="H128" s="87">
        <v>9.5000000000000001E-2</v>
      </c>
      <c r="I128" s="88">
        <f t="shared" si="12"/>
        <v>0</v>
      </c>
      <c r="J128" s="88">
        <f t="shared" si="13"/>
        <v>0</v>
      </c>
      <c r="K128" s="89">
        <f t="shared" si="24"/>
        <v>0</v>
      </c>
      <c r="L128" s="90">
        <f t="shared" si="25"/>
        <v>0</v>
      </c>
    </row>
    <row r="129" spans="1:13" ht="38.25" x14ac:dyDescent="0.25">
      <c r="A129" s="73" t="s">
        <v>73</v>
      </c>
      <c r="B129" s="74" t="s">
        <v>348</v>
      </c>
      <c r="C129" s="75" t="s">
        <v>33</v>
      </c>
      <c r="D129" s="75" t="s">
        <v>10</v>
      </c>
      <c r="E129" s="76">
        <v>88000</v>
      </c>
      <c r="F129" s="77" t="s">
        <v>259</v>
      </c>
      <c r="G129" s="5"/>
      <c r="H129" s="78">
        <v>9.5000000000000001E-2</v>
      </c>
      <c r="I129" s="79">
        <f t="shared" si="12"/>
        <v>0</v>
      </c>
      <c r="J129" s="79">
        <f t="shared" si="13"/>
        <v>0</v>
      </c>
      <c r="K129" s="80">
        <f t="shared" si="24"/>
        <v>0</v>
      </c>
      <c r="L129" s="81">
        <f t="shared" si="25"/>
        <v>0</v>
      </c>
    </row>
    <row r="130" spans="1:13" ht="25.5" x14ac:dyDescent="0.25">
      <c r="A130" s="82" t="s">
        <v>74</v>
      </c>
      <c r="B130" s="83" t="s">
        <v>372</v>
      </c>
      <c r="C130" s="84" t="s">
        <v>50</v>
      </c>
      <c r="D130" s="84" t="s">
        <v>10</v>
      </c>
      <c r="E130" s="85">
        <v>26100</v>
      </c>
      <c r="F130" s="86" t="s">
        <v>260</v>
      </c>
      <c r="G130" s="5"/>
      <c r="H130" s="87">
        <v>9.5000000000000001E-2</v>
      </c>
      <c r="I130" s="88">
        <f t="shared" si="12"/>
        <v>0</v>
      </c>
      <c r="J130" s="88">
        <f t="shared" si="13"/>
        <v>0</v>
      </c>
      <c r="K130" s="89">
        <f t="shared" si="24"/>
        <v>0</v>
      </c>
      <c r="L130" s="90">
        <f t="shared" si="25"/>
        <v>0</v>
      </c>
    </row>
    <row r="131" spans="1:13" ht="38.25" x14ac:dyDescent="0.25">
      <c r="A131" s="73" t="s">
        <v>75</v>
      </c>
      <c r="B131" s="74" t="s">
        <v>349</v>
      </c>
      <c r="C131" s="75" t="s">
        <v>31</v>
      </c>
      <c r="D131" s="75" t="s">
        <v>10</v>
      </c>
      <c r="E131" s="76">
        <v>42000</v>
      </c>
      <c r="F131" s="77" t="s">
        <v>259</v>
      </c>
      <c r="G131" s="5"/>
      <c r="H131" s="78">
        <v>9.5000000000000001E-2</v>
      </c>
      <c r="I131" s="79">
        <f t="shared" si="12"/>
        <v>0</v>
      </c>
      <c r="J131" s="79">
        <f t="shared" si="13"/>
        <v>0</v>
      </c>
      <c r="K131" s="80">
        <f t="shared" si="24"/>
        <v>0</v>
      </c>
      <c r="L131" s="81">
        <f t="shared" si="25"/>
        <v>0</v>
      </c>
    </row>
    <row r="132" spans="1:13" ht="25.5" x14ac:dyDescent="0.25">
      <c r="A132" s="82" t="s">
        <v>76</v>
      </c>
      <c r="B132" s="83" t="s">
        <v>372</v>
      </c>
      <c r="C132" s="84" t="s">
        <v>52</v>
      </c>
      <c r="D132" s="84" t="s">
        <v>10</v>
      </c>
      <c r="E132" s="85">
        <v>16100</v>
      </c>
      <c r="F132" s="86" t="s">
        <v>260</v>
      </c>
      <c r="G132" s="5"/>
      <c r="H132" s="87">
        <v>9.5000000000000001E-2</v>
      </c>
      <c r="I132" s="88">
        <f t="shared" si="12"/>
        <v>0</v>
      </c>
      <c r="J132" s="88">
        <f t="shared" si="13"/>
        <v>0</v>
      </c>
      <c r="K132" s="89">
        <f t="shared" si="24"/>
        <v>0</v>
      </c>
      <c r="L132" s="90">
        <f t="shared" si="25"/>
        <v>0</v>
      </c>
    </row>
    <row r="133" spans="1:13" ht="63.75" x14ac:dyDescent="0.25">
      <c r="A133" s="73" t="s">
        <v>77</v>
      </c>
      <c r="B133" s="74" t="s">
        <v>349</v>
      </c>
      <c r="C133" s="75" t="s">
        <v>82</v>
      </c>
      <c r="D133" s="75" t="s">
        <v>8</v>
      </c>
      <c r="E133" s="76">
        <v>3300</v>
      </c>
      <c r="F133" s="77" t="s">
        <v>261</v>
      </c>
      <c r="G133" s="5"/>
      <c r="H133" s="78">
        <v>9.5000000000000001E-2</v>
      </c>
      <c r="I133" s="79">
        <f t="shared" si="12"/>
        <v>0</v>
      </c>
      <c r="J133" s="79">
        <f t="shared" si="13"/>
        <v>0</v>
      </c>
      <c r="K133" s="80">
        <f t="shared" si="24"/>
        <v>0</v>
      </c>
      <c r="L133" s="81">
        <f t="shared" si="25"/>
        <v>0</v>
      </c>
    </row>
    <row r="134" spans="1:13" ht="25.5" x14ac:dyDescent="0.25">
      <c r="A134" s="82" t="s">
        <v>78</v>
      </c>
      <c r="B134" s="83" t="s">
        <v>372</v>
      </c>
      <c r="C134" s="84" t="s">
        <v>83</v>
      </c>
      <c r="D134" s="84" t="s">
        <v>6</v>
      </c>
      <c r="E134" s="85">
        <v>100</v>
      </c>
      <c r="F134" s="86" t="s">
        <v>262</v>
      </c>
      <c r="G134" s="5"/>
      <c r="H134" s="87">
        <v>9.5000000000000001E-2</v>
      </c>
      <c r="I134" s="88">
        <f t="shared" si="12"/>
        <v>0</v>
      </c>
      <c r="J134" s="88">
        <f t="shared" si="13"/>
        <v>0</v>
      </c>
      <c r="K134" s="89">
        <f t="shared" si="24"/>
        <v>0</v>
      </c>
      <c r="L134" s="90">
        <f t="shared" si="25"/>
        <v>0</v>
      </c>
    </row>
    <row r="135" spans="1:13" ht="25.5" x14ac:dyDescent="0.25">
      <c r="A135" s="73" t="s">
        <v>79</v>
      </c>
      <c r="B135" s="74" t="s">
        <v>372</v>
      </c>
      <c r="C135" s="75" t="s">
        <v>222</v>
      </c>
      <c r="D135" s="75" t="s">
        <v>7</v>
      </c>
      <c r="E135" s="76">
        <v>6</v>
      </c>
      <c r="F135" s="77" t="s">
        <v>263</v>
      </c>
      <c r="G135" s="5"/>
      <c r="H135" s="78">
        <v>9.5000000000000001E-2</v>
      </c>
      <c r="I135" s="79">
        <f t="shared" si="12"/>
        <v>0</v>
      </c>
      <c r="J135" s="79">
        <f t="shared" si="13"/>
        <v>0</v>
      </c>
      <c r="K135" s="80">
        <f t="shared" si="24"/>
        <v>0</v>
      </c>
      <c r="L135" s="81">
        <f t="shared" si="25"/>
        <v>0</v>
      </c>
    </row>
    <row r="136" spans="1:13" ht="51" x14ac:dyDescent="0.25">
      <c r="A136" s="82" t="s">
        <v>80</v>
      </c>
      <c r="B136" s="83" t="s">
        <v>372</v>
      </c>
      <c r="C136" s="84" t="s">
        <v>223</v>
      </c>
      <c r="D136" s="84" t="s">
        <v>28</v>
      </c>
      <c r="E136" s="85">
        <v>5</v>
      </c>
      <c r="F136" s="86" t="s">
        <v>264</v>
      </c>
      <c r="G136" s="5"/>
      <c r="H136" s="87">
        <v>9.5000000000000001E-2</v>
      </c>
      <c r="I136" s="88">
        <f t="shared" si="12"/>
        <v>0</v>
      </c>
      <c r="J136" s="88">
        <f t="shared" si="13"/>
        <v>0</v>
      </c>
      <c r="K136" s="89">
        <f t="shared" si="24"/>
        <v>0</v>
      </c>
      <c r="L136" s="90">
        <f t="shared" si="25"/>
        <v>0</v>
      </c>
    </row>
    <row r="137" spans="1:13" x14ac:dyDescent="0.25">
      <c r="A137" s="73" t="s">
        <v>81</v>
      </c>
      <c r="B137" s="74" t="s">
        <v>372</v>
      </c>
      <c r="C137" s="75" t="s">
        <v>30</v>
      </c>
      <c r="D137" s="75" t="s">
        <v>28</v>
      </c>
      <c r="E137" s="76">
        <v>5</v>
      </c>
      <c r="F137" s="77" t="s">
        <v>266</v>
      </c>
      <c r="G137" s="5"/>
      <c r="H137" s="78">
        <v>9.5000000000000001E-2</v>
      </c>
      <c r="I137" s="79">
        <f t="shared" si="12"/>
        <v>0</v>
      </c>
      <c r="J137" s="79">
        <f t="shared" si="13"/>
        <v>0</v>
      </c>
      <c r="K137" s="80">
        <f t="shared" si="24"/>
        <v>0</v>
      </c>
      <c r="L137" s="81">
        <f t="shared" si="25"/>
        <v>0</v>
      </c>
    </row>
    <row r="138" spans="1:13" x14ac:dyDescent="0.25">
      <c r="A138" s="96" t="s">
        <v>59</v>
      </c>
      <c r="B138" s="97"/>
      <c r="C138" s="98" t="s">
        <v>20</v>
      </c>
      <c r="D138" s="96"/>
      <c r="E138" s="96"/>
      <c r="F138" s="96"/>
      <c r="G138" s="99"/>
      <c r="H138" s="99"/>
      <c r="I138" s="99"/>
      <c r="J138" s="99"/>
      <c r="K138" s="99"/>
      <c r="L138" s="100"/>
    </row>
    <row r="139" spans="1:13" ht="38.25" x14ac:dyDescent="0.25">
      <c r="A139" s="63" t="s">
        <v>192</v>
      </c>
      <c r="B139" s="64" t="s">
        <v>372</v>
      </c>
      <c r="C139" s="65" t="s">
        <v>281</v>
      </c>
      <c r="D139" s="65" t="s">
        <v>6</v>
      </c>
      <c r="E139" s="66">
        <v>1100</v>
      </c>
      <c r="F139" s="67" t="s">
        <v>278</v>
      </c>
      <c r="G139" s="5"/>
      <c r="H139" s="68">
        <v>9.5000000000000001E-2</v>
      </c>
      <c r="I139" s="69">
        <f t="shared" si="12"/>
        <v>0</v>
      </c>
      <c r="J139" s="69">
        <f t="shared" si="13"/>
        <v>0</v>
      </c>
      <c r="K139" s="70">
        <f>G139*E139</f>
        <v>0</v>
      </c>
      <c r="L139" s="71">
        <f>J139*E139</f>
        <v>0</v>
      </c>
      <c r="M139" s="108"/>
    </row>
    <row r="140" spans="1:13" x14ac:dyDescent="0.25">
      <c r="A140" s="73" t="s">
        <v>193</v>
      </c>
      <c r="B140" s="74" t="s">
        <v>372</v>
      </c>
      <c r="C140" s="75" t="s">
        <v>21</v>
      </c>
      <c r="D140" s="75" t="s">
        <v>9</v>
      </c>
      <c r="E140" s="76">
        <v>10</v>
      </c>
      <c r="F140" s="77" t="s">
        <v>282</v>
      </c>
      <c r="G140" s="5"/>
      <c r="H140" s="78">
        <v>9.5000000000000001E-2</v>
      </c>
      <c r="I140" s="79">
        <f t="shared" si="12"/>
        <v>0</v>
      </c>
      <c r="J140" s="79">
        <f t="shared" si="13"/>
        <v>0</v>
      </c>
      <c r="K140" s="80">
        <f>G140*E140</f>
        <v>0</v>
      </c>
      <c r="L140" s="81">
        <f>J140*E140</f>
        <v>0</v>
      </c>
      <c r="M140" s="108"/>
    </row>
    <row r="141" spans="1:13" x14ac:dyDescent="0.25">
      <c r="A141" s="82" t="s">
        <v>194</v>
      </c>
      <c r="B141" s="83" t="s">
        <v>372</v>
      </c>
      <c r="C141" s="84" t="s">
        <v>22</v>
      </c>
      <c r="D141" s="84" t="s">
        <v>9</v>
      </c>
      <c r="E141" s="85">
        <v>10</v>
      </c>
      <c r="F141" s="86" t="s">
        <v>282</v>
      </c>
      <c r="G141" s="5"/>
      <c r="H141" s="87">
        <v>9.5000000000000001E-2</v>
      </c>
      <c r="I141" s="88">
        <f t="shared" si="12"/>
        <v>0</v>
      </c>
      <c r="J141" s="88">
        <f t="shared" si="13"/>
        <v>0</v>
      </c>
      <c r="K141" s="89">
        <f>G141*E141</f>
        <v>0</v>
      </c>
      <c r="L141" s="90">
        <f>J141*E141</f>
        <v>0</v>
      </c>
      <c r="M141" s="109"/>
    </row>
    <row r="142" spans="1:13" x14ac:dyDescent="0.25">
      <c r="A142" s="96" t="s">
        <v>60</v>
      </c>
      <c r="B142" s="97"/>
      <c r="C142" s="98" t="s">
        <v>23</v>
      </c>
      <c r="D142" s="96"/>
      <c r="E142" s="96"/>
      <c r="F142" s="96"/>
      <c r="G142" s="99"/>
      <c r="H142" s="99"/>
      <c r="I142" s="99"/>
      <c r="J142" s="99"/>
      <c r="K142" s="99"/>
      <c r="L142" s="100"/>
    </row>
    <row r="143" spans="1:13" ht="25.5" x14ac:dyDescent="0.25">
      <c r="A143" s="63" t="s">
        <v>190</v>
      </c>
      <c r="B143" s="64" t="s">
        <v>372</v>
      </c>
      <c r="C143" s="65" t="s">
        <v>29</v>
      </c>
      <c r="D143" s="65" t="s">
        <v>17</v>
      </c>
      <c r="E143" s="66">
        <v>450</v>
      </c>
      <c r="F143" s="67" t="s">
        <v>275</v>
      </c>
      <c r="G143" s="5"/>
      <c r="H143" s="68">
        <v>9.5000000000000001E-2</v>
      </c>
      <c r="I143" s="69">
        <f t="shared" si="12"/>
        <v>0</v>
      </c>
      <c r="J143" s="69">
        <f t="shared" si="13"/>
        <v>0</v>
      </c>
      <c r="K143" s="70">
        <f>G143*E143</f>
        <v>0</v>
      </c>
      <c r="L143" s="71">
        <f>J143*E143</f>
        <v>0</v>
      </c>
    </row>
    <row r="144" spans="1:13" ht="26.25" thickBot="1" x14ac:dyDescent="0.3">
      <c r="A144" s="73" t="s">
        <v>191</v>
      </c>
      <c r="B144" s="74" t="s">
        <v>348</v>
      </c>
      <c r="C144" s="75" t="s">
        <v>276</v>
      </c>
      <c r="D144" s="75" t="s">
        <v>24</v>
      </c>
      <c r="E144" s="76">
        <v>4</v>
      </c>
      <c r="F144" s="77" t="s">
        <v>279</v>
      </c>
      <c r="G144" s="5"/>
      <c r="H144" s="78">
        <v>9.5000000000000001E-2</v>
      </c>
      <c r="I144" s="79">
        <f t="shared" si="12"/>
        <v>0</v>
      </c>
      <c r="J144" s="79">
        <f t="shared" si="13"/>
        <v>0</v>
      </c>
      <c r="K144" s="80">
        <f>G144*E144</f>
        <v>0</v>
      </c>
      <c r="L144" s="81">
        <f>J144*E144</f>
        <v>0</v>
      </c>
    </row>
    <row r="145" spans="1:12" ht="25.5" customHeight="1" thickBot="1" x14ac:dyDescent="0.3">
      <c r="G145" s="127" t="s">
        <v>345</v>
      </c>
      <c r="H145" s="128"/>
      <c r="I145" s="128"/>
      <c r="J145" s="129"/>
      <c r="K145" s="110">
        <f>K108+K2</f>
        <v>0</v>
      </c>
      <c r="L145" s="110">
        <f>L108+L2</f>
        <v>0</v>
      </c>
    </row>
    <row r="146" spans="1:12" ht="2.25" hidden="1" customHeight="1" x14ac:dyDescent="0.25"/>
    <row r="147" spans="1:12" ht="33.75" hidden="1" customHeight="1" x14ac:dyDescent="0.25">
      <c r="B147" t="s">
        <v>347</v>
      </c>
      <c r="C147" s="1" t="s">
        <v>380</v>
      </c>
      <c r="G147" s="111"/>
      <c r="H147" s="111"/>
      <c r="I147" s="111"/>
      <c r="J147" s="111"/>
      <c r="K147" s="112">
        <f>K128+K127+K87+K60+K16</f>
        <v>0</v>
      </c>
      <c r="L147" s="112">
        <f>L128+L127+L87+L60+L16</f>
        <v>0</v>
      </c>
    </row>
    <row r="148" spans="1:12" ht="33.75" hidden="1" customHeight="1" x14ac:dyDescent="0.25">
      <c r="B148" t="s">
        <v>348</v>
      </c>
      <c r="C148" s="1" t="s">
        <v>381</v>
      </c>
      <c r="G148" s="111"/>
      <c r="H148" s="111"/>
      <c r="I148" s="111"/>
      <c r="J148" s="111"/>
      <c r="K148" s="112">
        <f>K4+K31+K32+K67+K68+K88+K105+K119+K120+K125+K126+K129+K144</f>
        <v>0</v>
      </c>
      <c r="L148" s="112">
        <f>L4+L31+L32+L67+L68+L88+L105+L119+L120+L125+L126+L129+L144</f>
        <v>0</v>
      </c>
    </row>
    <row r="149" spans="1:12" ht="33.75" hidden="1" customHeight="1" x14ac:dyDescent="0.25">
      <c r="B149" t="s">
        <v>349</v>
      </c>
      <c r="C149" s="1" t="s">
        <v>382</v>
      </c>
      <c r="G149" s="111"/>
      <c r="H149" s="111"/>
      <c r="I149" s="111"/>
      <c r="J149" s="111"/>
      <c r="K149" s="112">
        <f>K133+K131+K121+K116+K115+K29+K6</f>
        <v>0</v>
      </c>
      <c r="L149" s="112">
        <f>L133+L131+L121+L116+L115+L29+L6</f>
        <v>0</v>
      </c>
    </row>
    <row r="150" spans="1:12" ht="33.75" hidden="1" customHeight="1" x14ac:dyDescent="0.25">
      <c r="B150" s="113">
        <v>4</v>
      </c>
      <c r="C150" s="1" t="s">
        <v>383</v>
      </c>
      <c r="G150" s="111"/>
      <c r="H150" s="111"/>
      <c r="I150" s="111"/>
      <c r="J150" s="111"/>
      <c r="K150" s="112">
        <f>K145-K147-K148-K149</f>
        <v>0</v>
      </c>
      <c r="L150" s="112">
        <f>L145-L147-L148-L149</f>
        <v>0</v>
      </c>
    </row>
    <row r="151" spans="1:12" ht="15" customHeight="1" x14ac:dyDescent="0.25">
      <c r="A151" s="2"/>
      <c r="B151" s="2"/>
      <c r="D151" s="2"/>
      <c r="E151" s="2"/>
      <c r="F151" s="2"/>
      <c r="G151" s="2"/>
      <c r="H151" s="2"/>
      <c r="I151" s="2"/>
      <c r="J151" s="2"/>
      <c r="K151" s="2"/>
      <c r="L151" s="2"/>
    </row>
    <row r="152" spans="1:12" x14ac:dyDescent="0.25">
      <c r="C152" s="2" t="s">
        <v>339</v>
      </c>
    </row>
    <row r="153" spans="1:12" x14ac:dyDescent="0.25">
      <c r="C153" s="114">
        <f>'OSNOVNI PODATKI'!$D$20</f>
        <v>0</v>
      </c>
      <c r="K153" s="115"/>
    </row>
    <row r="154" spans="1:12" x14ac:dyDescent="0.25">
      <c r="C154" s="1" t="s">
        <v>340</v>
      </c>
    </row>
    <row r="155" spans="1:12" x14ac:dyDescent="0.25">
      <c r="C155" s="116">
        <f>'OSNOVNI PODATKI'!$D$22</f>
        <v>0</v>
      </c>
    </row>
  </sheetData>
  <sheetProtection selectLockedCells="1"/>
  <autoFilter ref="A3:L152" xr:uid="{00000000-0009-0000-0000-000001000000}"/>
  <mergeCells count="3">
    <mergeCell ref="C1:F1"/>
    <mergeCell ref="C2:F2"/>
    <mergeCell ref="G145:J145"/>
  </mergeCells>
  <pageMargins left="0.70866141732283472" right="0.70866141732283472" top="0.74803149606299213" bottom="0.74803149606299213" header="0.31496062992125984" footer="0.31496062992125984"/>
  <pageSetup paperSize="9" scale="67" fitToHeight="9" orientation="landscape" r:id="rId1"/>
  <headerFooter>
    <oddFooter>&amp;L&amp;A&amp;CStran &amp;P od &amp;N&amp;Ržig in podpis ponudnika</oddFooter>
  </headerFooter>
  <rowBreaks count="1" manualBreakCount="1">
    <brk id="155" max="1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5"/>
  <sheetViews>
    <sheetView showGridLines="0" showRowColHeaders="0" zoomScaleNormal="100" workbookViewId="0">
      <selection activeCell="L15" sqref="L15"/>
    </sheetView>
  </sheetViews>
  <sheetFormatPr defaultColWidth="9.140625" defaultRowHeight="15.75" x14ac:dyDescent="0.25"/>
  <cols>
    <col min="1" max="1" width="4.140625" style="17" customWidth="1"/>
    <col min="2" max="2" width="11.42578125" style="17" customWidth="1"/>
    <col min="3" max="3" width="13" style="17" customWidth="1"/>
    <col min="4" max="4" width="9.28515625" style="17" bestFit="1" customWidth="1"/>
    <col min="5" max="5" width="23.28515625" style="17" bestFit="1" customWidth="1"/>
    <col min="6" max="6" width="16.42578125" style="17" customWidth="1"/>
    <col min="7" max="7" width="7.7109375" style="17" customWidth="1"/>
    <col min="8" max="16384" width="9.140625" style="17"/>
  </cols>
  <sheetData>
    <row r="1" spans="1:7" ht="18.75" x14ac:dyDescent="0.3">
      <c r="A1" s="50" t="str">
        <f>'OSNOVNI PODATKI'!$B$9</f>
        <v>Vzdrževanje cest in izvajanja zimske službe v Občini Sveti Jurij ob Ščavnici</v>
      </c>
    </row>
    <row r="3" spans="1:7" x14ac:dyDescent="0.25">
      <c r="A3" s="18" t="s">
        <v>393</v>
      </c>
      <c r="B3" s="18"/>
      <c r="C3" s="18"/>
      <c r="D3" s="18"/>
      <c r="E3" s="18"/>
      <c r="F3" s="18"/>
      <c r="G3" s="18"/>
    </row>
    <row r="5" spans="1:7" x14ac:dyDescent="0.25">
      <c r="B5" s="19" t="s">
        <v>391</v>
      </c>
      <c r="C5" s="130">
        <f>'OSNOVNI PODATKI'!$D$16</f>
        <v>0</v>
      </c>
      <c r="D5" s="131"/>
      <c r="E5" s="131"/>
      <c r="F5" s="131"/>
      <c r="G5" s="132"/>
    </row>
    <row r="7" spans="1:7" x14ac:dyDescent="0.25">
      <c r="B7" s="19" t="s">
        <v>392</v>
      </c>
      <c r="C7" s="130">
        <f>'OSNOVNI PODATKI'!$D$18</f>
        <v>0</v>
      </c>
      <c r="D7" s="131"/>
      <c r="E7" s="131"/>
      <c r="F7" s="131"/>
      <c r="G7" s="132"/>
    </row>
    <row r="9" spans="1:7" ht="21" x14ac:dyDescent="0.35">
      <c r="A9" s="46" t="s">
        <v>398</v>
      </c>
      <c r="B9" s="47"/>
      <c r="C9" s="47"/>
      <c r="D9" s="47"/>
      <c r="E9" s="47"/>
      <c r="F9" s="47"/>
      <c r="G9" s="48"/>
    </row>
    <row r="10" spans="1:7" x14ac:dyDescent="0.25">
      <c r="A10" s="41"/>
      <c r="G10" s="42"/>
    </row>
    <row r="11" spans="1:7" x14ac:dyDescent="0.25">
      <c r="A11" s="41"/>
      <c r="B11" s="31" t="s">
        <v>397</v>
      </c>
      <c r="C11" s="32"/>
      <c r="D11" s="32"/>
      <c r="E11" s="32"/>
      <c r="F11" s="32"/>
      <c r="G11" s="42"/>
    </row>
    <row r="12" spans="1:7" x14ac:dyDescent="0.25">
      <c r="A12" s="41"/>
      <c r="B12" s="21"/>
      <c r="C12" s="21"/>
      <c r="D12" s="21"/>
      <c r="E12" s="23" t="s">
        <v>394</v>
      </c>
      <c r="F12" s="22" t="s">
        <v>395</v>
      </c>
      <c r="G12" s="42"/>
    </row>
    <row r="13" spans="1:7" x14ac:dyDescent="0.25">
      <c r="A13" s="41"/>
      <c r="B13" s="27" t="str">
        <f>'POPIS DEL'!A2</f>
        <v>A.)</v>
      </c>
      <c r="C13" s="27" t="str">
        <f>'POPIS DEL'!C2</f>
        <v>Tekoče vzdrževanje</v>
      </c>
      <c r="D13" s="27"/>
      <c r="E13" s="28">
        <f>'POPIS DEL'!K2</f>
        <v>0</v>
      </c>
      <c r="F13" s="29">
        <f>'POPIS DEL'!L2</f>
        <v>0</v>
      </c>
      <c r="G13" s="42"/>
    </row>
    <row r="14" spans="1:7" x14ac:dyDescent="0.25">
      <c r="A14" s="41"/>
      <c r="B14" s="18" t="str">
        <f>'POPIS DEL'!A108</f>
        <v>B.)</v>
      </c>
      <c r="C14" s="18" t="str">
        <f>'POPIS DEL'!C108</f>
        <v>Zimska služba</v>
      </c>
      <c r="D14" s="18"/>
      <c r="E14" s="24">
        <f>'POPIS DEL'!K108</f>
        <v>0</v>
      </c>
      <c r="F14" s="20">
        <f>'POPIS DEL'!L108</f>
        <v>0</v>
      </c>
      <c r="G14" s="42"/>
    </row>
    <row r="15" spans="1:7" ht="21.75" thickBot="1" x14ac:dyDescent="0.4">
      <c r="A15" s="41"/>
      <c r="E15" s="52">
        <f>SUM(E13:E14)</f>
        <v>0</v>
      </c>
      <c r="F15" s="25">
        <f>SUM(F13:F14)</f>
        <v>0</v>
      </c>
      <c r="G15" s="42"/>
    </row>
    <row r="16" spans="1:7" ht="16.5" thickTop="1" x14ac:dyDescent="0.25">
      <c r="A16" s="41"/>
      <c r="G16" s="42"/>
    </row>
    <row r="17" spans="1:7" x14ac:dyDescent="0.25">
      <c r="A17" s="41"/>
      <c r="B17" s="31" t="s">
        <v>396</v>
      </c>
      <c r="C17" s="32"/>
      <c r="D17" s="32"/>
      <c r="E17" s="32"/>
      <c r="F17" s="32"/>
      <c r="G17" s="42"/>
    </row>
    <row r="18" spans="1:7" x14ac:dyDescent="0.25">
      <c r="A18" s="41"/>
      <c r="B18" s="30" t="s">
        <v>371</v>
      </c>
      <c r="C18" s="30"/>
      <c r="D18" s="30"/>
      <c r="E18" s="23" t="s">
        <v>394</v>
      </c>
      <c r="F18" s="22" t="s">
        <v>395</v>
      </c>
      <c r="G18" s="42"/>
    </row>
    <row r="19" spans="1:7" x14ac:dyDescent="0.25">
      <c r="A19" s="41"/>
      <c r="B19" s="49" t="s">
        <v>376</v>
      </c>
      <c r="C19" s="27"/>
      <c r="D19" s="27"/>
      <c r="E19" s="28">
        <f>'POPIS DEL'!$K$147</f>
        <v>0</v>
      </c>
      <c r="F19" s="29">
        <f>'POPIS DEL'!$L$147</f>
        <v>0</v>
      </c>
      <c r="G19" s="42"/>
    </row>
    <row r="20" spans="1:7" x14ac:dyDescent="0.25">
      <c r="A20" s="41"/>
      <c r="B20" s="33" t="s">
        <v>377</v>
      </c>
      <c r="C20" s="34"/>
      <c r="D20" s="34"/>
      <c r="E20" s="35">
        <f>'POPIS DEL'!$K$148</f>
        <v>0</v>
      </c>
      <c r="F20" s="36">
        <f>'POPIS DEL'!$L$148</f>
        <v>0</v>
      </c>
      <c r="G20" s="42"/>
    </row>
    <row r="21" spans="1:7" x14ac:dyDescent="0.25">
      <c r="A21" s="41"/>
      <c r="B21" s="33" t="s">
        <v>378</v>
      </c>
      <c r="C21" s="34"/>
      <c r="D21" s="34"/>
      <c r="E21" s="35">
        <f>'POPIS DEL'!$K$149</f>
        <v>0</v>
      </c>
      <c r="F21" s="36">
        <f>'POPIS DEL'!$L$149</f>
        <v>0</v>
      </c>
      <c r="G21" s="42"/>
    </row>
    <row r="22" spans="1:7" x14ac:dyDescent="0.25">
      <c r="A22" s="41"/>
      <c r="B22" s="37" t="s">
        <v>379</v>
      </c>
      <c r="C22" s="40"/>
      <c r="D22" s="40"/>
      <c r="E22" s="38">
        <f>'POPIS DEL'!$K$150</f>
        <v>0</v>
      </c>
      <c r="F22" s="39">
        <f>'POPIS DEL'!$L$150</f>
        <v>0</v>
      </c>
      <c r="G22" s="42"/>
    </row>
    <row r="23" spans="1:7" ht="21.75" thickBot="1" x14ac:dyDescent="0.4">
      <c r="A23" s="41"/>
      <c r="E23" s="52">
        <f>SUM(E19:E22)</f>
        <v>0</v>
      </c>
      <c r="F23" s="43">
        <f>SUM(F19:F22)</f>
        <v>0</v>
      </c>
      <c r="G23" s="42"/>
    </row>
    <row r="24" spans="1:7" ht="16.5" thickTop="1" x14ac:dyDescent="0.25">
      <c r="A24" s="44"/>
      <c r="B24" s="18"/>
      <c r="C24" s="18"/>
      <c r="D24" s="18"/>
      <c r="E24" s="18"/>
      <c r="F24" s="18"/>
      <c r="G24" s="45"/>
    </row>
    <row r="26" spans="1:7" ht="21" x14ac:dyDescent="0.35">
      <c r="A26" s="46" t="s">
        <v>399</v>
      </c>
      <c r="B26" s="47"/>
      <c r="C26" s="47"/>
      <c r="D26" s="47"/>
      <c r="E26" s="47"/>
      <c r="F26" s="47"/>
      <c r="G26" s="48"/>
    </row>
    <row r="27" spans="1:7" x14ac:dyDescent="0.25">
      <c r="A27" s="41"/>
      <c r="G27" s="42"/>
    </row>
    <row r="28" spans="1:7" x14ac:dyDescent="0.25">
      <c r="A28" s="41"/>
      <c r="B28" s="31" t="s">
        <v>397</v>
      </c>
      <c r="C28" s="32"/>
      <c r="D28" s="32"/>
      <c r="E28" s="32"/>
      <c r="F28" s="32"/>
      <c r="G28" s="42"/>
    </row>
    <row r="29" spans="1:7" x14ac:dyDescent="0.25">
      <c r="A29" s="41"/>
      <c r="B29" s="21"/>
      <c r="C29" s="21"/>
      <c r="D29" s="21"/>
      <c r="E29" s="23" t="s">
        <v>394</v>
      </c>
      <c r="F29" s="22" t="s">
        <v>395</v>
      </c>
      <c r="G29" s="42"/>
    </row>
    <row r="30" spans="1:7" x14ac:dyDescent="0.25">
      <c r="A30" s="41"/>
      <c r="B30" s="17" t="str">
        <f>B13</f>
        <v>A.)</v>
      </c>
      <c r="C30" s="17" t="str">
        <f>C13</f>
        <v>Tekoče vzdrževanje</v>
      </c>
      <c r="E30" s="28">
        <f>E13*6</f>
        <v>0</v>
      </c>
      <c r="F30" s="51">
        <f>F13*6</f>
        <v>0</v>
      </c>
      <c r="G30" s="42"/>
    </row>
    <row r="31" spans="1:7" x14ac:dyDescent="0.25">
      <c r="A31" s="41"/>
      <c r="B31" s="18" t="str">
        <f>B14</f>
        <v>B.)</v>
      </c>
      <c r="C31" s="18" t="str">
        <f>C14</f>
        <v>Zimska služba</v>
      </c>
      <c r="D31" s="18"/>
      <c r="E31" s="24">
        <f>E14*6</f>
        <v>0</v>
      </c>
      <c r="F31" s="20">
        <f>F14*6</f>
        <v>0</v>
      </c>
      <c r="G31" s="42"/>
    </row>
    <row r="32" spans="1:7" ht="21.75" thickBot="1" x14ac:dyDescent="0.4">
      <c r="A32" s="41"/>
      <c r="E32" s="52">
        <f>SUM(E30:E31)</f>
        <v>0</v>
      </c>
      <c r="F32" s="26">
        <f>SUM(F30:F31)</f>
        <v>0</v>
      </c>
      <c r="G32" s="42"/>
    </row>
    <row r="33" spans="1:7" ht="16.5" thickTop="1" x14ac:dyDescent="0.25">
      <c r="A33" s="41"/>
      <c r="G33" s="42"/>
    </row>
    <row r="34" spans="1:7" x14ac:dyDescent="0.25">
      <c r="A34" s="41"/>
      <c r="B34" s="31" t="s">
        <v>396</v>
      </c>
      <c r="C34" s="32"/>
      <c r="D34" s="32"/>
      <c r="E34" s="32"/>
      <c r="F34" s="32"/>
      <c r="G34" s="42"/>
    </row>
    <row r="35" spans="1:7" x14ac:dyDescent="0.25">
      <c r="A35" s="41"/>
      <c r="B35" s="30" t="s">
        <v>371</v>
      </c>
      <c r="C35" s="30"/>
      <c r="D35" s="30"/>
      <c r="E35" s="23" t="s">
        <v>394</v>
      </c>
      <c r="F35" s="22" t="s">
        <v>395</v>
      </c>
      <c r="G35" s="42"/>
    </row>
    <row r="36" spans="1:7" x14ac:dyDescent="0.25">
      <c r="A36" s="41"/>
      <c r="B36" s="49" t="s">
        <v>376</v>
      </c>
      <c r="C36" s="27"/>
      <c r="D36" s="27"/>
      <c r="E36" s="28">
        <f>'POPIS DEL'!$K$147*6</f>
        <v>0</v>
      </c>
      <c r="F36" s="29">
        <f>'POPIS DEL'!$L$147*6</f>
        <v>0</v>
      </c>
      <c r="G36" s="42"/>
    </row>
    <row r="37" spans="1:7" x14ac:dyDescent="0.25">
      <c r="A37" s="41"/>
      <c r="B37" s="33" t="s">
        <v>377</v>
      </c>
      <c r="C37" s="34"/>
      <c r="D37" s="34"/>
      <c r="E37" s="35">
        <f>'POPIS DEL'!$K$148*6</f>
        <v>0</v>
      </c>
      <c r="F37" s="36">
        <f>'POPIS DEL'!$L$148*6</f>
        <v>0</v>
      </c>
      <c r="G37" s="42"/>
    </row>
    <row r="38" spans="1:7" x14ac:dyDescent="0.25">
      <c r="A38" s="41"/>
      <c r="B38" s="33" t="s">
        <v>378</v>
      </c>
      <c r="C38" s="34"/>
      <c r="D38" s="34"/>
      <c r="E38" s="35">
        <f>'POPIS DEL'!$K$149*6</f>
        <v>0</v>
      </c>
      <c r="F38" s="36">
        <f>'POPIS DEL'!$L$149*6</f>
        <v>0</v>
      </c>
      <c r="G38" s="42"/>
    </row>
    <row r="39" spans="1:7" x14ac:dyDescent="0.25">
      <c r="A39" s="41"/>
      <c r="B39" s="37" t="s">
        <v>379</v>
      </c>
      <c r="C39" s="40"/>
      <c r="D39" s="40"/>
      <c r="E39" s="38">
        <f>'POPIS DEL'!$K$150*6</f>
        <v>0</v>
      </c>
      <c r="F39" s="39">
        <f>'POPIS DEL'!$L$150*6</f>
        <v>0</v>
      </c>
      <c r="G39" s="42"/>
    </row>
    <row r="40" spans="1:7" ht="21.75" thickBot="1" x14ac:dyDescent="0.4">
      <c r="A40" s="41"/>
      <c r="E40" s="52">
        <f>SUM(E36:E39)</f>
        <v>0</v>
      </c>
      <c r="F40" s="43">
        <f>SUM(F36:F39)</f>
        <v>0</v>
      </c>
      <c r="G40" s="42"/>
    </row>
    <row r="41" spans="1:7" ht="16.5" thickTop="1" x14ac:dyDescent="0.25">
      <c r="A41" s="44"/>
      <c r="B41" s="18"/>
      <c r="C41" s="18"/>
      <c r="D41" s="18"/>
      <c r="E41" s="18"/>
      <c r="F41" s="18"/>
      <c r="G41" s="45"/>
    </row>
    <row r="43" spans="1:7" x14ac:dyDescent="0.25">
      <c r="B43" s="15" t="s">
        <v>339</v>
      </c>
      <c r="C43" s="135">
        <f>'OSNOVNI PODATKI'!D20</f>
        <v>0</v>
      </c>
      <c r="D43" s="136"/>
      <c r="F43" s="17" t="s">
        <v>400</v>
      </c>
    </row>
    <row r="44" spans="1:7" x14ac:dyDescent="0.25">
      <c r="A44"/>
      <c r="B44"/>
      <c r="C44" s="53"/>
      <c r="D44" s="53"/>
      <c r="E44"/>
    </row>
    <row r="45" spans="1:7" x14ac:dyDescent="0.25">
      <c r="A45"/>
      <c r="B45" s="15" t="s">
        <v>340</v>
      </c>
      <c r="C45" s="133">
        <f>'OSNOVNI PODATKI'!D22</f>
        <v>0</v>
      </c>
      <c r="D45" s="134"/>
    </row>
  </sheetData>
  <sheetProtection selectLockedCells="1" selectUnlockedCells="1"/>
  <mergeCells count="4">
    <mergeCell ref="C5:G5"/>
    <mergeCell ref="C7:G7"/>
    <mergeCell ref="C45:D45"/>
    <mergeCell ref="C43:D43"/>
  </mergeCells>
  <pageMargins left="0.70866141732283472" right="0.70866141732283472" top="0.35433070866141736" bottom="0.35433070866141736" header="0.31496062992125984" footer="0.31496062992125984"/>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4"/>
  <sheetViews>
    <sheetView showGridLines="0" showRowColHeaders="0" topLeftCell="A3" zoomScaleNormal="100" workbookViewId="0">
      <selection activeCell="D29" sqref="D29"/>
    </sheetView>
  </sheetViews>
  <sheetFormatPr defaultColWidth="8.85546875" defaultRowHeight="15" x14ac:dyDescent="0.25"/>
  <cols>
    <col min="1" max="1" width="95.85546875" customWidth="1"/>
  </cols>
  <sheetData>
    <row r="1" spans="1:13" x14ac:dyDescent="0.25">
      <c r="A1" s="3" t="s">
        <v>390</v>
      </c>
    </row>
    <row r="2" spans="1:13" x14ac:dyDescent="0.25">
      <c r="A2" s="4" t="s">
        <v>341</v>
      </c>
    </row>
    <row r="3" spans="1:13" ht="60" x14ac:dyDescent="0.25">
      <c r="A3" s="2" t="s">
        <v>290</v>
      </c>
    </row>
    <row r="4" spans="1:13" ht="75" x14ac:dyDescent="0.25">
      <c r="A4" s="6" t="s">
        <v>291</v>
      </c>
      <c r="B4" s="2"/>
      <c r="C4" s="2"/>
      <c r="D4" s="2"/>
      <c r="E4" s="2"/>
      <c r="F4" s="2"/>
      <c r="G4" s="2"/>
      <c r="H4" s="2"/>
      <c r="I4" s="2"/>
      <c r="J4" s="2"/>
      <c r="K4" s="2"/>
      <c r="L4" s="2"/>
      <c r="M4" s="2"/>
    </row>
    <row r="5" spans="1:13" x14ac:dyDescent="0.25">
      <c r="B5" s="3"/>
      <c r="C5" s="3"/>
      <c r="D5" s="3"/>
      <c r="E5" s="3"/>
      <c r="F5" s="3"/>
      <c r="G5" s="3"/>
      <c r="H5" s="3"/>
      <c r="I5" s="3"/>
      <c r="J5" s="3"/>
      <c r="K5" s="3"/>
      <c r="L5" s="3"/>
      <c r="M5" s="3"/>
    </row>
    <row r="6" spans="1:13" x14ac:dyDescent="0.25">
      <c r="A6" s="4" t="s">
        <v>342</v>
      </c>
      <c r="B6" s="3"/>
      <c r="C6" s="3"/>
      <c r="D6" s="3"/>
      <c r="E6" s="3"/>
      <c r="F6" s="3"/>
      <c r="G6" s="3"/>
      <c r="H6" s="3"/>
      <c r="I6" s="3"/>
      <c r="J6" s="3"/>
      <c r="K6" s="3"/>
      <c r="L6" s="3"/>
      <c r="M6" s="3"/>
    </row>
    <row r="7" spans="1:13" ht="30" x14ac:dyDescent="0.25">
      <c r="A7" s="7" t="s">
        <v>343</v>
      </c>
      <c r="B7" s="3"/>
      <c r="C7" s="3"/>
      <c r="D7" s="3"/>
      <c r="E7" s="3"/>
      <c r="F7" s="3"/>
      <c r="G7" s="3"/>
      <c r="H7" s="3"/>
      <c r="I7" s="3"/>
      <c r="J7" s="3"/>
      <c r="K7" s="3"/>
      <c r="L7" s="3"/>
      <c r="M7" s="3"/>
    </row>
    <row r="8" spans="1:13" ht="45" x14ac:dyDescent="0.25">
      <c r="A8" s="7" t="s">
        <v>344</v>
      </c>
      <c r="B8" s="3"/>
      <c r="C8" s="3"/>
      <c r="D8" s="3"/>
      <c r="E8" s="3"/>
      <c r="F8" s="3"/>
      <c r="G8" s="3"/>
      <c r="H8" s="3"/>
      <c r="I8" s="3"/>
      <c r="J8" s="3"/>
      <c r="K8" s="3"/>
      <c r="L8" s="3"/>
      <c r="M8" s="3"/>
    </row>
    <row r="9" spans="1:13" x14ac:dyDescent="0.25">
      <c r="B9" s="3"/>
      <c r="C9" s="3"/>
      <c r="D9" s="3"/>
      <c r="E9" s="3"/>
      <c r="F9" s="3"/>
      <c r="G9" s="3"/>
      <c r="H9" s="3"/>
      <c r="I9" s="3"/>
      <c r="J9" s="3"/>
      <c r="K9" s="3"/>
      <c r="L9" s="3"/>
      <c r="M9" s="3"/>
    </row>
    <row r="10" spans="1:13" ht="15" customHeight="1" x14ac:dyDescent="0.25">
      <c r="B10" s="3"/>
      <c r="C10" s="3"/>
      <c r="D10" s="3"/>
      <c r="E10" s="3"/>
      <c r="F10" s="3"/>
      <c r="G10" s="3"/>
      <c r="H10" s="3"/>
      <c r="I10" s="3"/>
      <c r="J10" s="3"/>
      <c r="K10" s="3"/>
      <c r="L10" s="3"/>
      <c r="M10" s="3"/>
    </row>
    <row r="11" spans="1:13" ht="15" customHeight="1" x14ac:dyDescent="0.25">
      <c r="B11" s="3"/>
      <c r="C11" s="3"/>
      <c r="D11" s="3"/>
      <c r="E11" s="3"/>
      <c r="F11" s="3"/>
      <c r="G11" s="3"/>
      <c r="H11" s="3"/>
      <c r="I11" s="3"/>
      <c r="J11" s="3"/>
      <c r="K11" s="3"/>
      <c r="L11" s="3"/>
      <c r="M11" s="3"/>
    </row>
    <row r="12" spans="1:13" x14ac:dyDescent="0.25">
      <c r="A12" s="4" t="s">
        <v>387</v>
      </c>
      <c r="B12" s="3"/>
      <c r="C12" s="3"/>
      <c r="D12" s="3"/>
      <c r="E12" s="3"/>
      <c r="F12" s="3"/>
      <c r="G12" s="3"/>
      <c r="H12" s="3"/>
      <c r="I12" s="3"/>
      <c r="J12" s="3"/>
      <c r="K12" s="3"/>
      <c r="L12" s="3"/>
      <c r="M12" s="3"/>
    </row>
    <row r="13" spans="1:13" x14ac:dyDescent="0.25">
      <c r="A13" s="3" t="s">
        <v>376</v>
      </c>
      <c r="C13" s="2"/>
      <c r="D13" s="2"/>
      <c r="E13" s="2"/>
      <c r="F13" s="2"/>
      <c r="G13" s="2"/>
      <c r="H13" s="2"/>
      <c r="I13" s="2"/>
      <c r="J13" s="2"/>
      <c r="K13" s="2"/>
      <c r="L13" s="2"/>
      <c r="M13" s="2"/>
    </row>
    <row r="14" spans="1:13" ht="45" x14ac:dyDescent="0.25">
      <c r="A14" s="7" t="s">
        <v>384</v>
      </c>
      <c r="C14" s="1"/>
    </row>
    <row r="15" spans="1:13" x14ac:dyDescent="0.25">
      <c r="C15" s="2"/>
      <c r="D15" s="2"/>
      <c r="E15" s="2"/>
      <c r="F15" s="2"/>
      <c r="G15" s="2"/>
      <c r="H15" s="2"/>
      <c r="I15" s="2"/>
      <c r="J15" s="2"/>
      <c r="K15" s="2"/>
      <c r="L15" s="2"/>
      <c r="M15" s="2"/>
    </row>
    <row r="16" spans="1:13" x14ac:dyDescent="0.25">
      <c r="A16" s="3" t="s">
        <v>377</v>
      </c>
      <c r="C16" s="1"/>
    </row>
    <row r="17" spans="1:13" ht="45" x14ac:dyDescent="0.25">
      <c r="A17" s="7" t="s">
        <v>385</v>
      </c>
      <c r="C17" s="2"/>
      <c r="D17" s="2"/>
      <c r="E17" s="2"/>
      <c r="F17" s="2"/>
      <c r="G17" s="2"/>
      <c r="H17" s="2"/>
      <c r="I17" s="2"/>
      <c r="J17" s="2"/>
      <c r="K17" s="2"/>
      <c r="L17" s="2"/>
      <c r="M17" s="2"/>
    </row>
    <row r="18" spans="1:13" x14ac:dyDescent="0.25">
      <c r="C18" s="2"/>
      <c r="D18" s="2"/>
      <c r="E18" s="2"/>
      <c r="F18" s="2"/>
      <c r="G18" s="2"/>
      <c r="H18" s="2"/>
      <c r="I18" s="2"/>
      <c r="J18" s="2"/>
      <c r="K18" s="2"/>
      <c r="L18" s="2"/>
      <c r="M18" s="2"/>
    </row>
    <row r="19" spans="1:13" x14ac:dyDescent="0.25">
      <c r="A19" s="3" t="s">
        <v>378</v>
      </c>
      <c r="C19" s="1"/>
    </row>
    <row r="20" spans="1:13" ht="45" x14ac:dyDescent="0.25">
      <c r="A20" s="7" t="s">
        <v>386</v>
      </c>
      <c r="C20" s="1"/>
    </row>
    <row r="21" spans="1:13" x14ac:dyDescent="0.25">
      <c r="C21" s="1"/>
    </row>
    <row r="22" spans="1:13" x14ac:dyDescent="0.25">
      <c r="A22" s="3" t="s">
        <v>379</v>
      </c>
      <c r="C22" s="1"/>
    </row>
    <row r="23" spans="1:13" ht="45" x14ac:dyDescent="0.25">
      <c r="A23" s="7" t="s">
        <v>402</v>
      </c>
      <c r="C23" s="1"/>
    </row>
    <row r="24" spans="1:13" x14ac:dyDescent="0.25">
      <c r="C24" s="1"/>
    </row>
  </sheetData>
  <sheetProtection selectLockedCells="1" selectUnlockedCells="1"/>
  <pageMargins left="0.7" right="0.7" top="0.75" bottom="0.75" header="0.3" footer="0.3"/>
  <pageSetup paperSize="9" orientation="portrait" r:id="rId1"/>
  <headerFooter>
    <oddFooter>&amp;C&amp;A&amp;Ržig in podpis ponudnika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
  <sheetViews>
    <sheetView showGridLines="0" showRowColHeaders="0" topLeftCell="A43" zoomScale="120" zoomScaleNormal="120" workbookViewId="0">
      <selection activeCell="G20" sqref="G20"/>
    </sheetView>
  </sheetViews>
  <sheetFormatPr defaultColWidth="9.140625" defaultRowHeight="15.75" x14ac:dyDescent="0.25"/>
  <cols>
    <col min="1" max="1" width="5" style="17" customWidth="1"/>
    <col min="2" max="2" width="11.42578125" style="17" customWidth="1"/>
    <col min="3" max="3" width="15.140625" style="17" bestFit="1" customWidth="1"/>
    <col min="4" max="4" width="7.28515625" style="17" customWidth="1"/>
    <col min="5" max="5" width="17.28515625" style="17" bestFit="1" customWidth="1"/>
    <col min="6" max="6" width="21.7109375" style="17" customWidth="1"/>
    <col min="7" max="7" width="7.7109375" style="17" customWidth="1"/>
    <col min="8" max="16384" width="9.140625" style="17"/>
  </cols>
  <sheetData>
    <row r="2" ht="24" customHeight="1" x14ac:dyDescent="0.25"/>
  </sheetData>
  <sheetProtection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OSNOVNI PODATKI</vt:lpstr>
      <vt:lpstr>POPIS DEL</vt:lpstr>
      <vt:lpstr>REKAPITULACIJA</vt:lpstr>
      <vt:lpstr>OPOMBE</vt:lpstr>
      <vt:lpstr>OBRAZEC_POGAJANJA</vt:lpstr>
      <vt:lpstr>'POPIS DEL'!Področje_tiskanja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Mlinarič</dc:creator>
  <cp:lastModifiedBy>Sebastijan Mlinarič</cp:lastModifiedBy>
  <cp:lastPrinted>2016-07-21T11:01:14Z</cp:lastPrinted>
  <dcterms:created xsi:type="dcterms:W3CDTF">2010-08-10T10:14:06Z</dcterms:created>
  <dcterms:modified xsi:type="dcterms:W3CDTF">2023-04-25T07:54:16Z</dcterms:modified>
</cp:coreProperties>
</file>